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gif" ContentType="image/gi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.xml" ContentType="application/vnd.openxmlformats-officedocument.drawingml.chart+xml"/>
  <Override PartName="/xl/drawings/drawing7.xml" ContentType="application/vnd.openxmlformats-officedocument.drawing+xml"/>
  <Override PartName="/xl/comments1.xml" ContentType="application/vnd.openxmlformats-officedocument.spreadsheetml.comments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harts/chart2.xml" ContentType="application/vnd.openxmlformats-officedocument.drawingml.chart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/>
  <mc:AlternateContent xmlns:mc="http://schemas.openxmlformats.org/markup-compatibility/2006">
    <mc:Choice Requires="x15">
      <x15ac:absPath xmlns:x15ac="http://schemas.microsoft.com/office/spreadsheetml/2010/11/ac" url="E:\Utilitaires\"/>
    </mc:Choice>
  </mc:AlternateContent>
  <xr:revisionPtr revIDLastSave="0" documentId="13_ncr:1_{1B83FF70-1609-4E22-947D-54D72F109CE0}" xr6:coauthVersionLast="47" xr6:coauthVersionMax="47" xr10:uidLastSave="{00000000-0000-0000-0000-000000000000}"/>
  <bookViews>
    <workbookView xWindow="8055" yWindow="480" windowWidth="18780" windowHeight="15270" tabRatio="792" xr2:uid="{00000000-000D-0000-FFFF-FFFF00000000}"/>
  </bookViews>
  <sheets>
    <sheet name="Notice" sheetId="1" r:id="rId1"/>
    <sheet name="Graphiques Ech indép. 1 facteur" sheetId="6" r:id="rId2"/>
    <sheet name="Ech indépendants 1 facteur" sheetId="2" r:id="rId3"/>
    <sheet name="Graphiques Ech. indép. 2 fact." sheetId="11" r:id="rId4"/>
    <sheet name="Ech indépendants 2 facteurs" sheetId="12" r:id="rId5"/>
    <sheet name="Graphiques Séries appariées" sheetId="7" r:id="rId6"/>
    <sheet name="Séries appariées" sheetId="3" r:id="rId7"/>
    <sheet name="Graphiques répét. éch. indép." sheetId="10" r:id="rId8"/>
    <sheet name="Mesures répétés sur éch. Indép." sheetId="8" r:id="rId9"/>
    <sheet name="Graphiques plan intra x intra" sheetId="13" r:id="rId10"/>
    <sheet name="Mesures répétées emboitées" sheetId="14" r:id="rId11"/>
  </sheets>
  <definedNames>
    <definedName name="_xlnm._FilterDatabase" localSheetId="4" hidden="1">'Ech indépendants 2 facteurs'!$D$2:$M$4</definedName>
    <definedName name="_xlnm._FilterDatabase" localSheetId="3" hidden="1">'Graphiques Ech. indép. 2 fact.'!$C$2:$M$3</definedName>
    <definedName name="_xlnm._FilterDatabase" localSheetId="9" hidden="1">'Graphiques plan intra x intra'!$B$9:$E$121</definedName>
    <definedName name="_xlnm._FilterDatabase" localSheetId="7" hidden="1">'Graphiques répét. éch. indép.'!$D$2:$J$3</definedName>
    <definedName name="_xlnm._FilterDatabase" localSheetId="8" hidden="1">'Mesures répétés sur éch. Indép.'!$E$2:$L$2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P31" i="8" l="1"/>
  <c r="Q31" i="8"/>
  <c r="R31" i="8"/>
  <c r="P32" i="8"/>
  <c r="Q32" i="8"/>
  <c r="R32" i="8"/>
  <c r="P33" i="8"/>
  <c r="Q33" i="8"/>
  <c r="R33" i="8"/>
  <c r="O33" i="8"/>
  <c r="O32" i="8"/>
  <c r="O31" i="8"/>
  <c r="P30" i="8"/>
  <c r="Q30" i="8"/>
  <c r="R30" i="8"/>
  <c r="O30" i="8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Gilles</author>
  </authors>
  <commentList>
    <comment ref="C13" authorId="0" shapeId="0" xr:uid="{00000000-0006-0000-0500-000002000000}">
      <text>
        <r>
          <rPr>
            <b/>
            <sz val="8"/>
            <color indexed="81"/>
            <rFont val="Tahoma"/>
            <family val="2"/>
          </rPr>
          <t>utiliser éventuellement le menu Données de Rcmdr</t>
        </r>
      </text>
    </comment>
    <comment ref="C20" authorId="0" shapeId="0" xr:uid="{00000000-0006-0000-0500-000003000000}">
      <text>
        <r>
          <rPr>
            <b/>
            <sz val="8"/>
            <color indexed="81"/>
            <rFont val="Tahoma"/>
            <family val="2"/>
          </rPr>
          <t>Utiliser éventuellement le menu Données de Rcmdr</t>
        </r>
      </text>
    </comment>
  </commentList>
</comments>
</file>

<file path=xl/sharedStrings.xml><?xml version="1.0" encoding="utf-8"?>
<sst xmlns="http://schemas.openxmlformats.org/spreadsheetml/2006/main" count="2241" uniqueCount="932">
  <si>
    <t>Données</t>
  </si>
  <si>
    <t>Données importées sous 'data'</t>
  </si>
  <si>
    <t>G1</t>
  </si>
  <si>
    <t>G2</t>
  </si>
  <si>
    <t>G3</t>
  </si>
  <si>
    <t>G4</t>
  </si>
  <si>
    <t>V1</t>
  </si>
  <si>
    <t>V2</t>
  </si>
  <si>
    <t>V3</t>
  </si>
  <si>
    <t>V4</t>
  </si>
  <si>
    <t>V5</t>
  </si>
  <si>
    <t>Groupe</t>
  </si>
  <si>
    <t>99 percent confidence interval:</t>
  </si>
  <si>
    <t>attach(data)</t>
  </si>
  <si>
    <t xml:space="preserve">fonct&lt;- function(x) {  </t>
  </si>
  <si>
    <t>}</t>
  </si>
  <si>
    <t>$V1</t>
  </si>
  <si>
    <t>$V2</t>
  </si>
  <si>
    <t>$V3</t>
  </si>
  <si>
    <t>etc…</t>
  </si>
  <si>
    <t>res &lt;- apply(data[,-1],MARGIN=2,fonct) ; res</t>
  </si>
  <si>
    <t>pval &lt;- sapply(res, pvalue)</t>
  </si>
  <si>
    <t>pval</t>
  </si>
  <si>
    <t>library(lattice)</t>
  </si>
  <si>
    <t xml:space="preserve">bwplot(V1+V2+V3+V4+V5 ~ Groupe, data=data, </t>
  </si>
  <si>
    <t xml:space="preserve">    outer=TRUE, scales="free")</t>
  </si>
  <si>
    <t>lattice</t>
  </si>
  <si>
    <t>S1</t>
  </si>
  <si>
    <t>S2</t>
  </si>
  <si>
    <t>S3</t>
  </si>
  <si>
    <t>S4</t>
  </si>
  <si>
    <t>S5</t>
  </si>
  <si>
    <t>S6</t>
  </si>
  <si>
    <t>S7</t>
  </si>
  <si>
    <t>S8</t>
  </si>
  <si>
    <t>S9</t>
  </si>
  <si>
    <t>S10</t>
  </si>
  <si>
    <t>sujet</t>
  </si>
  <si>
    <t>jour1</t>
  </si>
  <si>
    <t>jour2</t>
  </si>
  <si>
    <t>jour3</t>
  </si>
  <si>
    <t>jour4</t>
  </si>
  <si>
    <t>1. A partir des données "côte à côte"</t>
  </si>
  <si>
    <t>jour</t>
  </si>
  <si>
    <t>J1</t>
  </si>
  <si>
    <t>J2</t>
  </si>
  <si>
    <t>J3</t>
  </si>
  <si>
    <t>J4</t>
  </si>
  <si>
    <t>mesure</t>
  </si>
  <si>
    <t>xyplot(mesure ~ jour, groups=sujet,type=c("p","l"), data=empil,</t>
  </si>
  <si>
    <t xml:space="preserve">   scales="free", allow.multiple=FALSE, auto.key=list(columns = 5))</t>
  </si>
  <si>
    <t>xyplot(mesure ~ jour | sujet,type=c("p","l"), data=empil,</t>
  </si>
  <si>
    <t xml:space="preserve">   scales="free")</t>
  </si>
  <si>
    <t>Le test non paramétrique classiquement utilisé est le test de Friedman utilisant les sommes de rangs.</t>
  </si>
  <si>
    <t>Or on s'est aperçu que ce test n'était pas adapté aux petits échantillons.</t>
  </si>
  <si>
    <t>En effet, quand les effectifs sont faibles la statistique de Friedman ne suit pas une distribution de Chi².</t>
  </si>
  <si>
    <t>Ces données "côte à côte" sont importées sous "relat"</t>
  </si>
  <si>
    <t># Observer le nouveau tableau de données.</t>
  </si>
  <si>
    <t>library(coin)</t>
  </si>
  <si>
    <t>st; pvalue(st)</t>
  </si>
  <si>
    <t>Approximative General Independence Test</t>
  </si>
  <si>
    <t>data:  values by</t>
  </si>
  <si>
    <t xml:space="preserve"> jour (jour1, jour2, jour3, jour4) </t>
  </si>
  <si>
    <t xml:space="preserve"> stratified by block </t>
  </si>
  <si>
    <t>maxT = 4.2944, p-value &lt; 2.2e-16</t>
  </si>
  <si>
    <t>[1] 0</t>
  </si>
  <si>
    <t xml:space="preserve"> 0.000000000 0.005284306</t>
  </si>
  <si>
    <t># renommer éventuellement la deuxième colonne "jour"</t>
  </si>
  <si>
    <t>Nouveau tableau  &gt;&gt;&gt;&gt;&gt;&gt;&gt;&gt;&gt;&gt;&gt;&gt;&gt;</t>
  </si>
  <si>
    <t>Graphiques pour séries appariées</t>
  </si>
  <si>
    <r>
      <t xml:space="preserve">Les séries de mesures répétées sur les mêmes sujets sont souvent placées côte à côte   </t>
    </r>
    <r>
      <rPr>
        <b/>
        <sz val="10"/>
        <color indexed="8"/>
        <rFont val="Courier New"/>
        <family val="3"/>
      </rPr>
      <t>- &gt;&gt;&gt;&gt;&gt;&gt;&gt;&gt;&gt;&gt;&gt;&gt;&gt;&gt;&gt;&gt;&gt;&gt;&gt;&gt;&gt;&gt;&gt;</t>
    </r>
  </si>
  <si>
    <t>NA</t>
  </si>
  <si>
    <t>FONCT&lt;-function(x) {</t>
  </si>
  <si>
    <t>On donne ensuite les commandes pour réaliser les comparaisons deux à deux entre les groupes</t>
  </si>
  <si>
    <t>coin (Optionnellement Rcmdr et RcmdrPlugin.coin)</t>
  </si>
  <si>
    <t>On donne quelques commandes graphiques pour décrire le tableau des données.</t>
  </si>
  <si>
    <t>Feuille "Séries appariées"</t>
  </si>
  <si>
    <t>On donne d'abord les commandes pour "empiler" les données à partir d'un tableau</t>
  </si>
  <si>
    <t>dans lequel les répétitions sont placées côte à côte.</t>
  </si>
  <si>
    <t>On donne ensuite les commandes pour la recherche d'un effet global des répétitions,</t>
  </si>
  <si>
    <t>puis les commandes pour les comparaisons multiples et la correction des p-values.</t>
  </si>
  <si>
    <t>Feuille "Graphiques Séries appariées"</t>
  </si>
  <si>
    <t>On donne ensuite les commandes pour divers graphiques à partir des données "empilées".</t>
  </si>
  <si>
    <t>Feuille "Mesure répétées sur éch. Indép."</t>
  </si>
  <si>
    <r>
      <t xml:space="preserve">Quatre groupes indépendants (G1 à G4) sur lesquels 5 variables (V1 à V5) sont mesurées. n = 8 dans chaque groupe       </t>
    </r>
    <r>
      <rPr>
        <b/>
        <sz val="10"/>
        <color indexed="8"/>
        <rFont val="Courier New"/>
        <family val="3"/>
      </rPr>
      <t>-&gt;&gt;&gt;&gt;&gt;&gt;&gt;&gt;&gt;&gt;&gt;&gt;</t>
    </r>
  </si>
  <si>
    <t>souche</t>
  </si>
  <si>
    <t>S11</t>
  </si>
  <si>
    <t>S12</t>
  </si>
  <si>
    <t>S13</t>
  </si>
  <si>
    <t>S14</t>
  </si>
  <si>
    <t>S15</t>
  </si>
  <si>
    <t>S16</t>
  </si>
  <si>
    <t>S17</t>
  </si>
  <si>
    <t>S18</t>
  </si>
  <si>
    <t>S19</t>
  </si>
  <si>
    <t>S20</t>
  </si>
  <si>
    <t>A</t>
  </si>
  <si>
    <t>B</t>
  </si>
  <si>
    <t>C</t>
  </si>
  <si>
    <t>D</t>
  </si>
  <si>
    <t>Une mesure est répétée chaque jour pendant 4 jours sur des animaux de 4 souches différentes</t>
  </si>
  <si>
    <t>Il y a cinq sujets par souche.</t>
  </si>
  <si>
    <t>tab2 &lt;- stack(tab1[, c("jour1","jour2","jour3","jour4")])</t>
  </si>
  <si>
    <t>tab2$sujet &lt;- rep(tab1[,"sujet"],4)</t>
  </si>
  <si>
    <t>tab2$souche &lt;- rep(tab1[,"souche"],4)</t>
  </si>
  <si>
    <t>summary(tab2)</t>
  </si>
  <si>
    <t xml:space="preserve"> Min.   : 22.30   jour1:20   S1     : 4   A:20  </t>
  </si>
  <si>
    <t xml:space="preserve"> 1st Qu.: 56.45   jour2:20   S10    : 4   B:20  </t>
  </si>
  <si>
    <t xml:space="preserve"> Max.   :320.00              S14    : 4         </t>
  </si>
  <si>
    <t xml:space="preserve">                             (Other):56</t>
  </si>
  <si>
    <r>
      <t xml:space="preserve">Nouveau tableau  </t>
    </r>
    <r>
      <rPr>
        <b/>
        <sz val="10"/>
        <color indexed="8"/>
        <rFont val="Courier New"/>
        <family val="3"/>
      </rPr>
      <t>-&gt;&gt;&gt;&gt;&gt;&gt;&gt;&gt;&gt;&gt;</t>
    </r>
  </si>
  <si>
    <t xml:space="preserve"> Median :102.70   jour3:20   S11    : 4   C:20  </t>
  </si>
  <si>
    <t xml:space="preserve"> Mean   :108.42   jour4:20   S12    : 4   D:20  </t>
  </si>
  <si>
    <t xml:space="preserve"> 3rd Qu.:142.28              S13    : 4         </t>
  </si>
  <si>
    <t>library(RVAideMemoire)</t>
  </si>
  <si>
    <t xml:space="preserve">by(tab2,tab2$souche,function(x) </t>
  </si>
  <si>
    <t>tab2$souche: A</t>
  </si>
  <si>
    <t>Pairwise comparisons using permutational paired t tests</t>
  </si>
  <si>
    <t xml:space="preserve">  (correction: fdr)</t>
  </si>
  <si>
    <t>999 permutations</t>
  </si>
  <si>
    <t xml:space="preserve">------------------------------------------------------------ </t>
  </si>
  <si>
    <t>tab2$souche: B</t>
  </si>
  <si>
    <t>tab2$souche: C</t>
  </si>
  <si>
    <t xml:space="preserve">      jour1 jour2 jour3</t>
  </si>
  <si>
    <t>tab2$souche: D</t>
  </si>
  <si>
    <t xml:space="preserve">  (correction: holm)</t>
  </si>
  <si>
    <t xml:space="preserve">bwplot(mesure ~ jour | souche, data=tab2, </t>
  </si>
  <si>
    <t xml:space="preserve">   scales="free", main="Evolution de la mesure par souche")</t>
  </si>
  <si>
    <t>## N.B. Le calcul prend du temps</t>
  </si>
  <si>
    <t>Pairwise comparisons using permutational t tests</t>
  </si>
  <si>
    <t>Tableau des médianes</t>
  </si>
  <si>
    <t>2.3. Un graphique par sujet</t>
  </si>
  <si>
    <t>2.1. Tous sujets individuellement sur le même graphique</t>
  </si>
  <si>
    <t>2.2. Chaque jour dans un box-plot</t>
  </si>
  <si>
    <t>bwplot(mesure~jour, data=empil, main="Un box-plot par jour", xlab="Jours")</t>
  </si>
  <si>
    <t>apply(data[,-1], MARGIN=2, FONCT)</t>
  </si>
  <si>
    <t>$V4</t>
  </si>
  <si>
    <t>$V5</t>
  </si>
  <si>
    <t>On donne ensuite les commandes pour empiler les données dans un nouveau tableau.</t>
  </si>
  <si>
    <t>Feuille "Graphiques répét. Éch. Indép."</t>
  </si>
  <si>
    <t>RVAideMemoire</t>
  </si>
  <si>
    <t>Les différents jours sont d'abord placés côte à côte dans le tableau de départ.</t>
  </si>
  <si>
    <t>library(car)</t>
  </si>
  <si>
    <t>foncvar&lt;-function (x){</t>
  </si>
  <si>
    <t xml:space="preserve">  leveneTest(x, data$Groupe, center=median)</t>
  </si>
  <si>
    <t>apply(data[-1],MARGIN=2,foncvar)</t>
  </si>
  <si>
    <t>Levene's Test for Homogeneity of Variance (center = median)</t>
  </si>
  <si>
    <t xml:space="preserve">      Df F value Pr(&gt;F)</t>
  </si>
  <si>
    <t>group  3  1.4445  0.251</t>
  </si>
  <si>
    <t>group  3  1.9708 0.1412</t>
  </si>
  <si>
    <t>group  3  0.2189 0.8825</t>
  </si>
  <si>
    <t>group  3  0.4075 0.7489</t>
  </si>
  <si>
    <t>car</t>
  </si>
  <si>
    <t>2. Test global d'hétérogénéité  en série sur toutes les variables (= "ANOVAs")</t>
  </si>
  <si>
    <t>traitement</t>
  </si>
  <si>
    <t>SA</t>
  </si>
  <si>
    <t>T1</t>
  </si>
  <si>
    <t>n = 3 pour chaque traitement dans chaque souche.</t>
  </si>
  <si>
    <t>Données importées sous 'fact'</t>
  </si>
  <si>
    <t>SB</t>
  </si>
  <si>
    <t>L'analyse globale des effets souche et traitement et de leur interaction relève de l'ANOVA.</t>
  </si>
  <si>
    <t>SC</t>
  </si>
  <si>
    <t>On utilisera ici une ANOVA non paramétrique à deux dimensions utilisant la méthode des permutations.</t>
  </si>
  <si>
    <t>T2</t>
  </si>
  <si>
    <t>attach(fact)</t>
  </si>
  <si>
    <t>func&lt;-function (x) {</t>
  </si>
  <si>
    <t>apply(fact[,3:6], MARGIN=2, func)</t>
  </si>
  <si>
    <t>T3</t>
  </si>
  <si>
    <t>T4</t>
  </si>
  <si>
    <t>Il n'y a aucun effet souche significatif.</t>
  </si>
  <si>
    <t>L'effet traitement est significatif pour les variables V1 et V3.</t>
  </si>
  <si>
    <t>Il n'y a aucune interaction significative.</t>
  </si>
  <si>
    <t>pw&lt;-function (x) {</t>
  </si>
  <si>
    <t xml:space="preserve">  pairwise.perm.t.test(x,traitement,p.method="holm")}</t>
  </si>
  <si>
    <t>apply(fact[,3:6], MARGIN=2,pw)</t>
  </si>
  <si>
    <t xml:space="preserve">data: x and traitement </t>
  </si>
  <si>
    <t xml:space="preserve">      T1    T2    T3</t>
  </si>
  <si>
    <t xml:space="preserve">      T1    T2   T3</t>
  </si>
  <si>
    <t xml:space="preserve">bwplot(V1+V2+V3+V4 ~ traitement | souche, data=fact, </t>
  </si>
  <si>
    <t xml:space="preserve">    outer=TRUE, scales="free", main="Données 'fact'", cex=0.7)</t>
  </si>
  <si>
    <t xml:space="preserve"> Box-plots</t>
  </si>
  <si>
    <t xml:space="preserve">by(fact,fact$traitement,function(x) </t>
  </si>
  <si>
    <t>Exemple pour la variable V1. Pour les autres variables, remplacer x$V1 par x$V2, x$V3, etc.</t>
  </si>
  <si>
    <t>pairwise.perm.t.test(x$V1,x$souche,paired=FALSE))</t>
  </si>
  <si>
    <t>## N.B. Le calcul peut prendre du temps.</t>
  </si>
  <si>
    <t>fact$traitement: T1</t>
  </si>
  <si>
    <t xml:space="preserve">data: x$V1 and x$souche </t>
  </si>
  <si>
    <t xml:space="preserve">      SA    SB</t>
  </si>
  <si>
    <t>SB 0.603     -</t>
  </si>
  <si>
    <t>SC 0.890 0.603</t>
  </si>
  <si>
    <t>fact$traitement: T2</t>
  </si>
  <si>
    <t xml:space="preserve">       SA   SB</t>
  </si>
  <si>
    <t>SB 0.4515    -</t>
  </si>
  <si>
    <t>SC 0.4515 0.89</t>
  </si>
  <si>
    <t>fact$traitement: T3</t>
  </si>
  <si>
    <t xml:space="preserve">by(fact,fact$souche,function(x) </t>
  </si>
  <si>
    <t>pairwise.perm.t.test(x$V1,x$traitement,paired=FALSE))</t>
  </si>
  <si>
    <t>fact$souche: SA</t>
  </si>
  <si>
    <t xml:space="preserve">data: x$V1 and x$traitement </t>
  </si>
  <si>
    <t xml:space="preserve">       T1     T2     T3</t>
  </si>
  <si>
    <t>T2 0.8300      -      -</t>
  </si>
  <si>
    <t>T3 0.7164 0.7164      -</t>
  </si>
  <si>
    <t>T4 0.6600 0.6600 0.7164</t>
  </si>
  <si>
    <t>fact$souche: SB</t>
  </si>
  <si>
    <t xml:space="preserve">      T1     T2   T3</t>
  </si>
  <si>
    <t>T2 0.792      -    -</t>
  </si>
  <si>
    <t>T3 0.636 0.5805    -</t>
  </si>
  <si>
    <t>T4 0.294 0.2940 0.38</t>
  </si>
  <si>
    <t>fact$souche: SC</t>
  </si>
  <si>
    <t xml:space="preserve">       T1    T2     T3</t>
  </si>
  <si>
    <t>T2 0.8040     -      -</t>
  </si>
  <si>
    <t>T3 1.0000 0.804      -</t>
  </si>
  <si>
    <t>T4 0.8484 0.642 0.8484</t>
  </si>
  <si>
    <t>Aucune variable ne présente de variances hétérogènes entre les groupes</t>
  </si>
  <si>
    <t>1. Test d'homogénéité des variances de chaque groupe sur toutes les variables, en boucle.</t>
  </si>
  <si>
    <t>Feuille "Ech indépendants un facteur".</t>
  </si>
  <si>
    <t>pour chaque variable (en boucle).</t>
  </si>
  <si>
    <t xml:space="preserve">On vérifie d'abord l'homogénéité des variances entre échantillons indépendants (test de Levene), </t>
  </si>
  <si>
    <t>On donne d'abord les commandes pour tester l'homogénéité des variances pour chacun des facteurs</t>
  </si>
  <si>
    <t>et pour toutes les variables en boucle par le test de Levene.</t>
  </si>
  <si>
    <t>Feuille "Graphiques Ech indép. 2 fact."</t>
  </si>
  <si>
    <t>On donne un exemple de commande graphique pour décrire les données.</t>
  </si>
  <si>
    <t>pour chacune des variables en boucle, et pour chacun des facteurs.</t>
  </si>
  <si>
    <t>On donne enfin des commandes pour les comparaisons multiples non paramétriques.</t>
  </si>
  <si>
    <t>Feuille "Ech indépendants 2 facteurs"</t>
  </si>
  <si>
    <t>On donne également quelques exemples de représentations graphiques dans chaque situation.</t>
  </si>
  <si>
    <t>On donne ci-dessous quelques exemples de test ANOVA et de comparaisons multiples dans différentes situations.</t>
  </si>
  <si>
    <t>Une mesure est répétée chaque jour pendant 4 jours (séries appariées)</t>
  </si>
  <si>
    <t>## Les calculs peuvent être longs</t>
  </si>
  <si>
    <t>Graphiques pour séries appariées sur échantillons indépendants</t>
  </si>
  <si>
    <t>Données 'tab2'</t>
  </si>
  <si>
    <t>xyplot(mesure ~ jour | souche, groups=sujet,type=c("p","l"), data=tab2,</t>
  </si>
  <si>
    <t xml:space="preserve"> scales="same", allow.multiple=FALSE, main="Evolution par souche par individu")</t>
  </si>
  <si>
    <t xml:space="preserve">     mesure          jour        sujet    souche</t>
  </si>
  <si>
    <t>names(tab2) &lt;- c("mesure", "jour")</t>
  </si>
  <si>
    <t>2. A partir du fichier "empilé" ci-dessous (importé sous 'empil')</t>
  </si>
  <si>
    <t>fact$ST&lt;-paste(fact$souche, fact$traitement)</t>
  </si>
  <si>
    <t xml:space="preserve">  leveneTest(x, fact$ST, center=median)</t>
  </si>
  <si>
    <t>group 11  0.5798 0.8263</t>
  </si>
  <si>
    <t>group 11  0.4504 0.9156</t>
  </si>
  <si>
    <t>group 11  0.9014 0.5529</t>
  </si>
  <si>
    <t>group 11  0.4219 0.9313</t>
  </si>
  <si>
    <t>1. Test de l'homogénéité des variances entre les groupes pour chaque variable.</t>
  </si>
  <si>
    <t>T2 0.616     -    -</t>
  </si>
  <si>
    <t>T3 0.450 0.261    -</t>
  </si>
  <si>
    <t>T4 0.015 0.006 0.18</t>
  </si>
  <si>
    <t xml:space="preserve">    T1 T2   T3</t>
  </si>
  <si>
    <t>T2 1.0  -    -</t>
  </si>
  <si>
    <t>T3 0.3  1    -</t>
  </si>
  <si>
    <t>T4 1.0  1 0.24</t>
  </si>
  <si>
    <t>T2 0.503     -     -</t>
  </si>
  <si>
    <t>T3 0.018 0.030     -</t>
  </si>
  <si>
    <t>T4 0.032 0.141 0.482</t>
  </si>
  <si>
    <t>Quatre traitements indépendants (T1 à T4) sont appliqués à trois souches différentes (SA, SB et SC).</t>
  </si>
  <si>
    <t>Quatre variables quantitatives sont mesurées (V1 à V4) sur les mêmes sujets.</t>
  </si>
  <si>
    <t>lmPerm</t>
  </si>
  <si>
    <t xml:space="preserve"> - Didacticiel - </t>
  </si>
  <si>
    <r>
      <t xml:space="preserve">  didacticiel qui explique l'utilisation de la bibliothèque </t>
    </r>
    <r>
      <rPr>
        <b/>
        <sz val="10"/>
        <color indexed="8"/>
        <rFont val="Arial"/>
        <family val="2"/>
      </rPr>
      <t>nparLD</t>
    </r>
    <r>
      <rPr>
        <sz val="10"/>
        <color theme="1"/>
        <rFont val="Arial"/>
        <family val="2"/>
      </rPr>
      <t>.</t>
    </r>
  </si>
  <si>
    <t>library(nparcomp)</t>
  </si>
  <si>
    <t>$Data.Info</t>
  </si>
  <si>
    <t>$Contrast</t>
  </si>
  <si>
    <t xml:space="preserve">        G1 G2 G3 G4</t>
  </si>
  <si>
    <t>G2 - G1 -1  1  0  0</t>
  </si>
  <si>
    <t>G3 - G1 -1  0  1  0</t>
  </si>
  <si>
    <t>G4 - G1 -1  0  0  1</t>
  </si>
  <si>
    <t>G3 - G2  0 -1  1  0</t>
  </si>
  <si>
    <t>G4 - G2  0 -1  0  1</t>
  </si>
  <si>
    <t>G4 - G3  0  0 -1  1</t>
  </si>
  <si>
    <t>$Analysis</t>
  </si>
  <si>
    <t>etc. pour chaque variable</t>
  </si>
  <si>
    <t>info_at_anastats.fr</t>
  </si>
  <si>
    <t>ANOVA et comparaisons multiples non paramétriques avec le logiciel R</t>
  </si>
  <si>
    <t>Tableau importé sous "tab1"</t>
  </si>
  <si>
    <t>&gt;&gt;&gt;&gt;&gt;&gt;&gt;&gt;&gt;&gt;&gt;&gt;&gt;&gt;&gt;&gt;&gt;&gt;&gt;&gt;&gt;&gt;&gt;&gt;&gt;</t>
  </si>
  <si>
    <t>library(ggpubr)</t>
  </si>
  <si>
    <t>ggboxplot(data, x = "Groupe", y = c("V1","V2","V3","V4","V5"),</t>
  </si>
  <si>
    <t>fill = "Groupe", combine=TRUE, scale="free")</t>
  </si>
  <si>
    <t>ggline(data=empil, x="jour", y="mesure", group="sujet",</t>
  </si>
  <si>
    <t xml:space="preserve">       color="sujet", ggtheme=theme_grey(), size=1.3,</t>
  </si>
  <si>
    <t xml:space="preserve">       legend="right", title="Evolution par sujet")</t>
  </si>
  <si>
    <t>ggline(data=empil, x="jour", y="mesure", facet="sujet",</t>
  </si>
  <si>
    <t xml:space="preserve">       color="sujet", ggtheme=theme_grey(), size=1.2, nrow=2,</t>
  </si>
  <si>
    <t xml:space="preserve">       legend="right", title="Un graphique par sujet",</t>
  </si>
  <si>
    <t xml:space="preserve">       font.title=c(14, "bold"))+</t>
  </si>
  <si>
    <t xml:space="preserve">ggboxplot(data=empil, x="jour", y="mesure", </t>
  </si>
  <si>
    <t xml:space="preserve">       fill="jour", ggtheme=theme_grey(), </t>
  </si>
  <si>
    <t xml:space="preserve">       legend="right", title="Un boxplot par jour",</t>
  </si>
  <si>
    <t>ggboxplot(data=tab2, x="jour", y="mesure", facet="souche",</t>
  </si>
  <si>
    <t xml:space="preserve">       fill="jour", ggtheme=theme_grey(), scales="free",</t>
  </si>
  <si>
    <t xml:space="preserve">       legend="right", title="Evolution de la mesure par souche",</t>
  </si>
  <si>
    <t>ggline(data=tab2, x="jour", y="mesure", facet="souche",</t>
  </si>
  <si>
    <t xml:space="preserve">       color="sujet", ggtheme=theme_grey(), scales="free", size=1.2,</t>
  </si>
  <si>
    <t xml:space="preserve">       legend="right", title="Evolution par souche et par sujet",</t>
  </si>
  <si>
    <t xml:space="preserve">       font.title=c(12, "bold"))+</t>
  </si>
  <si>
    <t xml:space="preserve">    theme(plot.title=element_text(hjust=0.5))</t>
  </si>
  <si>
    <t>ggpubr</t>
  </si>
  <si>
    <t>ggplot2</t>
  </si>
  <si>
    <t>library(nparLD)</t>
  </si>
  <si>
    <t>var=tab2[,"mesure"]</t>
  </si>
  <si>
    <t>time=tab2[,"jour"]</t>
  </si>
  <si>
    <t>group=tab2[,"souche"]</t>
  </si>
  <si>
    <t>subject=tab2[,"sujet"]</t>
  </si>
  <si>
    <t>&gt; res.tab2$ANOVA.test</t>
  </si>
  <si>
    <t xml:space="preserve">           Statistic       df      p-value</t>
  </si>
  <si>
    <t>Group      19.609192 2.898428 2.347719e-12</t>
  </si>
  <si>
    <t>Time       70.678382 1.622336 5.083331e-26</t>
  </si>
  <si>
    <t>Group:Time  7.207142 3.402505 3.187911e-05</t>
  </si>
  <si>
    <t>Le graphique des effets relatifs ci-contre indique en ordonnées la probabilté</t>
  </si>
  <si>
    <t>pour chaque situation de s'écarter du hasard, ce dernier ayant l'ordonnée 0.5.</t>
  </si>
  <si>
    <t>On utilisera la bibliothèque {nparLD}.</t>
  </si>
  <si>
    <t>Cette bibliothèque utilise les rangs des valeurs. Utilisant par ailleurs une technique</t>
  </si>
  <si>
    <t>dite de "régression marginale", opérant sur les marges des tableaux, elle accepte les</t>
  </si>
  <si>
    <t>données manquantes. C'est le recours à cette technique qui explique que les degrés</t>
  </si>
  <si>
    <t>de liberté ('df') ne soient pas des nombres entiers.</t>
  </si>
  <si>
    <t>res.tab2&lt;-f1.ld.f1(var, time, group,subject,</t>
  </si>
  <si>
    <t xml:space="preserve">  time.name="Jour ", group.name="Souche ",description=FALSE )</t>
  </si>
  <si>
    <t>On donne différents graphiques de l'évolution au cours des jours, pour chaque souche et par individu.</t>
  </si>
  <si>
    <t>nparLD</t>
  </si>
  <si>
    <t xml:space="preserve"> oneway_test(x~Groupe, distribution=approximate (B=10000), data=data)</t>
  </si>
  <si>
    <t>Approximative K-Sample Fisher-Pitman Permutation Test</t>
  </si>
  <si>
    <t>data:  x by Groupe (G1, G2, G3, G4)</t>
  </si>
  <si>
    <t>chi-squared = 12.675, p-value = 0.0013</t>
  </si>
  <si>
    <t>chi-squared = 3.7147, p-value = 0.297</t>
  </si>
  <si>
    <t>group  3   0.154 0.9263</t>
  </si>
  <si>
    <t xml:space="preserve">      28</t>
  </si>
  <si>
    <t xml:space="preserve">      26</t>
  </si>
  <si>
    <t>0.0013 0.2970 0.0023 0.6493 0.0159</t>
  </si>
  <si>
    <t xml:space="preserve">    V1     V2     V3     V4     V5 </t>
  </si>
  <si>
    <t>0.0065 0.5940 0.0092 0.6493 0.0477</t>
  </si>
  <si>
    <t>p.adjust(pval, method="holm")</t>
  </si>
  <si>
    <t>L'hétérogénéité entre les groupes n'est significative que pour les variables 1, 3 et 5.</t>
  </si>
  <si>
    <t xml:space="preserve">   pairwise.perm.t.test(x,Groupe, p.method="holm", </t>
  </si>
  <si>
    <t xml:space="preserve">   nperm=1500, progress=FALSE)</t>
  </si>
  <si>
    <t xml:space="preserve">Pairwise comparisons using permutation t tests </t>
  </si>
  <si>
    <t>data:  x and Groupe</t>
  </si>
  <si>
    <t xml:space="preserve">1500 permutations </t>
  </si>
  <si>
    <t xml:space="preserve">   G1    G2    G3   </t>
  </si>
  <si>
    <t xml:space="preserve">G2 0.939 -     -    </t>
  </si>
  <si>
    <t xml:space="preserve">G3 0.352 0.352 -    </t>
  </si>
  <si>
    <t>G4 0.020 0.008 0.352</t>
  </si>
  <si>
    <t xml:space="preserve">P value adjustment method: holm </t>
  </si>
  <si>
    <t xml:space="preserve">   G1   G2   G3  </t>
  </si>
  <si>
    <t xml:space="preserve">G2 0.98 -    -   </t>
  </si>
  <si>
    <t xml:space="preserve">G3 0.71 1.00 -   </t>
  </si>
  <si>
    <t>G4 1.00 0.94 0.35</t>
  </si>
  <si>
    <t xml:space="preserve">G2 0.714 -     -    </t>
  </si>
  <si>
    <t xml:space="preserve">G3 0.024 0.053 -    </t>
  </si>
  <si>
    <t>G4 0.053 0.240 0.341</t>
  </si>
  <si>
    <t xml:space="preserve">   G1 G2 G3</t>
  </si>
  <si>
    <t xml:space="preserve">G2 1  -  - </t>
  </si>
  <si>
    <t xml:space="preserve">G3 1  1  - </t>
  </si>
  <si>
    <t xml:space="preserve">G4 1  1  1 </t>
  </si>
  <si>
    <t xml:space="preserve">G2 1.00 -    -   </t>
  </si>
  <si>
    <t xml:space="preserve">G3 0.17 0.17 -   </t>
  </si>
  <si>
    <t>G4 0.17 0.17 1.00</t>
  </si>
  <si>
    <t>Au seuil de p = 0.05, seules les variables 1 et 3 présentent quelques différences significatives entre groupes.</t>
  </si>
  <si>
    <t xml:space="preserve">   mctp(x~Groupe, data=data, type="Tukey", alternative="two.sided", </t>
  </si>
  <si>
    <t xml:space="preserve">   plot.simci=FALSE,info=FALSE, asy.method="mult.t")</t>
  </si>
  <si>
    <r>
      <t xml:space="preserve"># N.B. Si seulement 2 groupes, utiliser la fonction </t>
    </r>
    <r>
      <rPr>
        <i/>
        <sz val="10"/>
        <color theme="1"/>
        <rFont val="Courier New"/>
        <family val="3"/>
        <scheme val="minor"/>
      </rPr>
      <t>npar.t.test()</t>
    </r>
    <r>
      <rPr>
        <i/>
        <sz val="10"/>
        <color theme="1"/>
        <rFont val="Arial"/>
        <family val="2"/>
      </rPr>
      <t xml:space="preserve"> au lieu de </t>
    </r>
    <r>
      <rPr>
        <i/>
        <sz val="10"/>
        <color theme="1"/>
        <rFont val="Courier New"/>
        <family val="3"/>
        <scheme val="minor"/>
      </rPr>
      <t>nparcomp()</t>
    </r>
  </si>
  <si>
    <t xml:space="preserve">   Sample Size    Effect     Lower     Upper</t>
  </si>
  <si>
    <t>G1     G1    8 0.3378906 0.2409600 0.4506627</t>
  </si>
  <si>
    <t>G2     G2    8 0.3242188 0.2268984 0.4395487</t>
  </si>
  <si>
    <t>G3     G3    8 0.5488281 0.3996300 0.6897351</t>
  </si>
  <si>
    <t>G4     G4    8 0.7890625 0.7123038 0.8496640</t>
  </si>
  <si>
    <t xml:space="preserve">        Estimator  Lower Upper Statistic     p.Value</t>
  </si>
  <si>
    <t>G2 - G1    -0.014 -0.340 0.313    -0.123 0.999161839</t>
  </si>
  <si>
    <t>G3 - G1     0.211 -0.184 0.606     1.572 0.401935394</t>
  </si>
  <si>
    <t>G4 - G1     0.451  0.247 0.656     6.497 0.000163930</t>
  </si>
  <si>
    <t>G3 - G2     0.225 -0.171 0.620     1.672 0.354036652</t>
  </si>
  <si>
    <t>G4 - G2     0.465  0.252 0.678     6.419 0.000161082</t>
  </si>
  <si>
    <t>G4 - G3     0.240 -0.125 0.605     1.939 0.244854650</t>
  </si>
  <si>
    <t>$Overall</t>
  </si>
  <si>
    <t xml:space="preserve">  Quantile     p.Value</t>
  </si>
  <si>
    <t>1 2.944387 0.000161082</t>
  </si>
  <si>
    <t>3. Comparaisons multiples pour chaque variable, en boucle, avec ajustement des p-values</t>
  </si>
  <si>
    <t xml:space="preserve">On utilise ici le test t de Student avec la méthode des permutations : test non paramétrique utilisant </t>
  </si>
  <si>
    <t>L'utilisation des rangs permet de s'affranchir à la fois de l'obligation de normalité et de l'homogénéité des variances.</t>
  </si>
  <si>
    <t>4. Comparaisons multiples utilisant les rangs, pour chaque variable, en boucle, avec ajustement des p-values.</t>
  </si>
  <si>
    <t>library(permuco)</t>
  </si>
  <si>
    <t>func.aov&lt;- function (x) {</t>
  </si>
  <si>
    <t xml:space="preserve">  aovperm(x~souche*traitement, np=50000)</t>
  </si>
  <si>
    <t>Anova Table</t>
  </si>
  <si>
    <t>Permutation test using freedman_lane to handle nuisance variables and 50000 permutations.</t>
  </si>
  <si>
    <t xml:space="preserve">                      SS df      F parametric P(&gt;F) permutation P(&gt;F)</t>
  </si>
  <si>
    <t>souche             508.1  2 0.7773         0.470879            0.4735</t>
  </si>
  <si>
    <t>traitement        6532.1  3 6.6613         0.001976            0.0019</t>
  </si>
  <si>
    <t>souche:traitement 1864.6  6 0.9507         0.478352            0.4764</t>
  </si>
  <si>
    <t xml:space="preserve">Residuals         7844.7 24                                          </t>
  </si>
  <si>
    <t>souche             25.88  2 0.6854           0.5135            0.5162</t>
  </si>
  <si>
    <t>traitement        105.67  3 1.8657           0.1624            0.1612</t>
  </si>
  <si>
    <t>souche:traitement 166.39  6 1.4689           0.2309            0.2274</t>
  </si>
  <si>
    <t xml:space="preserve">Residuals         453.10 24                                          </t>
  </si>
  <si>
    <t>souche            0.1306  2 0.5303         0.595142           0.60172</t>
  </si>
  <si>
    <t>traitement        2.6454  3 7.1613         0.001343           0.00164</t>
  </si>
  <si>
    <t>souche:traitement 1.1172  6 1.5122         0.216663           0.21246</t>
  </si>
  <si>
    <t xml:space="preserve">Residuals         2.9552 24                                          </t>
  </si>
  <si>
    <t>souche             44.94  2 1.0918           0.3517            0.3522</t>
  </si>
  <si>
    <t>traitement         71.62  3 1.1600           0.3455            0.3472</t>
  </si>
  <si>
    <t>souche:traitement 106.55  6 0.8629           0.5358            0.5313</t>
  </si>
  <si>
    <t xml:space="preserve">Residuals         493.92 24                                          </t>
  </si>
  <si>
    <t>N.B. Cette méthode s'affranchit de la normalité des distributions mais pas de l'homogénéité des variances.</t>
  </si>
  <si>
    <t>3. Comparaisons multiples</t>
  </si>
  <si>
    <t>3.1. Comparaisons multiples par permutations utilisant les valeurs numériques.</t>
  </si>
  <si>
    <t>Dans les deux cas l'ajustement de p-values est réalisé.</t>
  </si>
  <si>
    <t>3.1.1. Comparaisons multiples entre les quatre traitements (souches confondues) pour chaque variable.</t>
  </si>
  <si>
    <r>
      <t xml:space="preserve">Les comparaisons multiples </t>
    </r>
    <r>
      <rPr>
        <i/>
        <sz val="10"/>
        <color theme="1"/>
        <rFont val="Arial"/>
        <family val="2"/>
      </rPr>
      <t>(post-hoc tests)</t>
    </r>
    <r>
      <rPr>
        <sz val="10"/>
        <color theme="1"/>
        <rFont val="Arial"/>
        <family val="2"/>
      </rPr>
      <t xml:space="preserve"> peuvent être réalisées par deux méthodes non paramétriques,</t>
    </r>
  </si>
  <si>
    <t>- Une méthode par permutations sur les valeurs numériques nécessitant de respecter l'homogénéité des variances (§ 3.1.)</t>
  </si>
  <si>
    <t>- Une méthode utilisant les rangs des valeurs ne nécessitant pas l'homogénéité des variances. (§ 3.2.)</t>
  </si>
  <si>
    <t>3.1.2. Comparaisons multiples par permutations entre les souches pour chaque traitement.</t>
  </si>
  <si>
    <t>3.1.3. Comparaisons multiples par permutations entre les traitements pour chaque souche.</t>
  </si>
  <si>
    <t>3.2. Comparaisons multiples utilisant les rangs des valeurs.</t>
  </si>
  <si>
    <t>3.2.1. Comparaisons multiples entre les quatre traitements (souches confondues) pour chaque variable.</t>
  </si>
  <si>
    <t xml:space="preserve">        Estimator  Lower Upper Statistic       p.Value</t>
  </si>
  <si>
    <t>T2 - T1    -0.060 -0.383 0.263    -0.542 0.94104120041</t>
  </si>
  <si>
    <t>T3 - T1     0.142 -0.241 0.525     1.081 0.68655342298</t>
  </si>
  <si>
    <t>T4 - T1     0.412  0.168 0.656     4.913 0.00207791435</t>
  </si>
  <si>
    <t>T3 - T2     0.202 -0.153 0.557     1.658 0.36351516918</t>
  </si>
  <si>
    <t>T4 - T2     0.472  0.285 0.659     7.363 0.00004312447</t>
  </si>
  <si>
    <t>T4 - T3     0.270 -0.056 0.596     2.414 0.11731928378</t>
  </si>
  <si>
    <t>…</t>
  </si>
  <si>
    <t>func.r1&lt;-function (x) {</t>
  </si>
  <si>
    <t xml:space="preserve">   mctp(x~traitement, type="Tukey", asy.method="mult.t",</t>
  </si>
  <si>
    <t xml:space="preserve">   data=fact)</t>
  </si>
  <si>
    <t>apply(fact[,3:6], MARGIN=2, func.r1)</t>
  </si>
  <si>
    <t xml:space="preserve">        Estimator  Lower Upper Statistic   p.Value</t>
  </si>
  <si>
    <t>T2 - T1     0.196 -0.223 0.615     1.371 0.5354085</t>
  </si>
  <si>
    <t>T3 - T1     0.289 -0.108 0.685     2.133 0.1922938</t>
  </si>
  <si>
    <t>T4 - T1     0.065 -0.365 0.495     0.441 0.9698222</t>
  </si>
  <si>
    <t>T3 - T2     0.093 -0.272 0.457     0.744 0.8768013</t>
  </si>
  <si>
    <t>T4 - T2    -0.131 -0.514 0.252    -1.003 0.7490459</t>
  </si>
  <si>
    <t>T4 - T3    -0.224 -0.562 0.114    -1.938 0.2585484</t>
  </si>
  <si>
    <t>T2 - T1     0.071 -0.269 0.411     0.610 0.925403280</t>
  </si>
  <si>
    <t>T3 - T1     0.417  0.129 0.704     4.240 0.004537112</t>
  </si>
  <si>
    <t>T4 - T1     0.321  0.048 0.594     3.440 0.019445430</t>
  </si>
  <si>
    <t>T3 - T2     0.346  0.008 0.683     3.000 0.043555737</t>
  </si>
  <si>
    <t>T4 - T2     0.250 -0.094 0.594     2.128 0.192480662</t>
  </si>
  <si>
    <t>T4 - T3    -0.096 -0.441 0.249    -0.812 0.845118787</t>
  </si>
  <si>
    <t>T2 - T1     0.157 -0.232 0.547     1.172 0.6521350</t>
  </si>
  <si>
    <t>T3 - T1     0.100 -0.311 0.512     0.707 0.8921568</t>
  </si>
  <si>
    <t>T4 - T1    -0.035 -0.413 0.342    -0.273 0.9925216</t>
  </si>
  <si>
    <t>T3 - T2    -0.057 -0.502 0.388    -0.373 0.9815478</t>
  </si>
  <si>
    <t>T4 - T2    -0.193 -0.589 0.203    -1.415 0.5097845</t>
  </si>
  <si>
    <t>T4 - T3    -0.136 -0.561 0.289    -0.927 0.7902679</t>
  </si>
  <si>
    <t>Les résultats du test par permutations sont toujours proches de ceux du test paramétrique.</t>
  </si>
  <si>
    <t>3.2.2. Comparaisons multiples entre 3 les souches, traitements confondus, pour chaque variable.</t>
  </si>
  <si>
    <t>func.r2&lt;-function (x) {</t>
  </si>
  <si>
    <t xml:space="preserve">   mctp(x~souche, type="Tukey", asy.method="mult.t",</t>
  </si>
  <si>
    <t>apply(fact[,3:6], MARGIN=2, func.r2)</t>
  </si>
  <si>
    <t>SB - SA    -0.083 -0.412 0.246    -0.648 0.7945037</t>
  </si>
  <si>
    <t>SC - SA    -0.104 -0.382 0.174    -0.960 0.6092816</t>
  </si>
  <si>
    <t>SC - SB    -0.021 -0.367 0.325    -0.154 0.9868846</t>
  </si>
  <si>
    <t>SB - SA    -0.102 -0.412 0.208    -0.828 0.6899798</t>
  </si>
  <si>
    <t>SC - SA    -0.096 -0.411 0.219    -0.768 0.7259212</t>
  </si>
  <si>
    <t>SC - SB     0.006 -0.296 0.308     0.048 0.9987153</t>
  </si>
  <si>
    <t>SB - SA     0.076 -0.247 0.400     0.595 0.8241626</t>
  </si>
  <si>
    <t>SC - SA     0.000 -0.296 0.296     0.000 1.0000000</t>
  </si>
  <si>
    <t>SC - SB    -0.076 -0.396 0.243    -0.602 0.8202974</t>
  </si>
  <si>
    <t>SB - SA    -0.169 -0.459 0.121    -1.471 0.3248813</t>
  </si>
  <si>
    <t>SC - SA    -0.137 -0.457 0.184    -1.076 0.5387276</t>
  </si>
  <si>
    <t>SC - SB     0.032 -0.266 0.331     0.274 0.9594328</t>
  </si>
  <si>
    <t>3.2.3. Comparaisons multipes entre les traitements pour chaque souche séparément.</t>
  </si>
  <si>
    <t xml:space="preserve">  mctp(x$V1~x$traitement, type="Tukey", asy.method="mult.t",</t>
  </si>
  <si>
    <t xml:space="preserve">  data=fact))</t>
  </si>
  <si>
    <t>T2 - T1     0.056 -0.793 0.904     0.265 0.9922260</t>
  </si>
  <si>
    <t>T3 - T1     0.250 -0.868 1.368     0.905 0.8000812</t>
  </si>
  <si>
    <t>T4 - T1     0.417 -0.312 1.145     2.315 0.2327874</t>
  </si>
  <si>
    <t>T3 - T2     0.194 -0.941 1.329     0.693 0.8920106</t>
  </si>
  <si>
    <t>T4 - T2     0.361 -0.376 1.098     1.982 0.3219472</t>
  </si>
  <si>
    <t>T4 - T3     0.167 -0.940 1.273     0.609 0.9218831</t>
  </si>
  <si>
    <t># Exemple pour la variable V1. Pour les autres variables, remplacer x$V1 par x$V2, x$V3, etc.</t>
  </si>
  <si>
    <t xml:space="preserve">        Estimator  Lower Upper Statistic    p.Value</t>
  </si>
  <si>
    <t>T2 - T1     0.014 -0.844 0.872     0.062 0.99982206</t>
  </si>
  <si>
    <t>T3 - T1     0.222 -0.520 0.964     1.143 0.61769794</t>
  </si>
  <si>
    <t>T4 - T1     0.542  0.098 0.985     4.661 0.02618958</t>
  </si>
  <si>
    <t>T3 - T2     0.208 -0.595 1.012     0.989 0.69905561</t>
  </si>
  <si>
    <t>T4 - T2     0.528  0.042 1.013     4.146 0.03855511</t>
  </si>
  <si>
    <t>T4 - T3     0.319 -0.256 0.895     2.117 0.24207323</t>
  </si>
  <si>
    <t>T2 - T1    -0.278 -1.242 0.687    -1.147 0.6660072</t>
  </si>
  <si>
    <t>T3 - T1     0.028 -1.233 1.289     0.088 0.9996815</t>
  </si>
  <si>
    <t>T4 - T1     0.194 -0.783 1.171     0.793 0.8428595</t>
  </si>
  <si>
    <t>T3 - T2     0.306 -0.620 1.231     1.315 0.5807060</t>
  </si>
  <si>
    <t>T4 - T2     0.472  0.003 0.942     4.007 0.0488843</t>
  </si>
  <si>
    <t>T4 - T3     0.167 -0.894 1.228     0.626 0.9109620</t>
  </si>
  <si>
    <t>3.2.4. Comparaisons multiples entre les souches pour chaque traitement séparément.</t>
  </si>
  <si>
    <t xml:space="preserve">  mctp(x$V1~x$souche, type="Tukey", asy.method="mult.t",</t>
  </si>
  <si>
    <t>SB - SA    -0.259 -0.990 0.471    -1.257 0.4818858</t>
  </si>
  <si>
    <t>SC - SA     0.037 -1.013 1.087     0.125 0.9912949</t>
  </si>
  <si>
    <t>SC - SB     0.296 -0.677 1.270     1.079 0.5697579</t>
  </si>
  <si>
    <t>SB - SA    -0.296 -1.181 0.589    -1.180 0.5136241</t>
  </si>
  <si>
    <t>SC - SA    -0.370 -0.939 0.199    -2.294 0.1624622</t>
  </si>
  <si>
    <t>SC - SB    -0.074 -1.068 0.920    -0.263 0.9615748</t>
  </si>
  <si>
    <t>SB - SA     0.000 -1.086 1.086     0.000 1.0000000</t>
  </si>
  <si>
    <t>SC - SA    -0.111 -1.097 0.874    -0.401 0.9166810</t>
  </si>
  <si>
    <t>SC - SB    -0.111 -1.197 0.975    -0.364 0.9306816</t>
  </si>
  <si>
    <t>fact$traitement: T4</t>
  </si>
  <si>
    <t xml:space="preserve">        Estimator  Lower  Upper Statistic    p.Value</t>
  </si>
  <si>
    <t>SB - SA     0.222 -0.713  1.157     0.756 0.73103927</t>
  </si>
  <si>
    <t>SC - SA    -0.222 -1.157  0.713    -0.756 0.73103512</t>
  </si>
  <si>
    <t>SC - SB    -0.444 -0.798 -0.091    -4.000 0.02148677</t>
  </si>
  <si>
    <t>2. ANOVAs non paramétriques sur toutes les variables en boucle</t>
  </si>
  <si>
    <t>2.1. ANOVA non paramétrique par permutations utilisant les valeurs numériques.</t>
  </si>
  <si>
    <t>- Les méthodes par permutations sur les valeurs numériques qui nécessitent l'homogénéité des variances des groupes (§ 2.1.)</t>
  </si>
  <si>
    <t>library(Rfit)</t>
  </si>
  <si>
    <t>func.fit&lt;- function(x){</t>
  </si>
  <si>
    <t xml:space="preserve">    raov(x~souche*traitement, data = fact)</t>
  </si>
  <si>
    <t>Robust ANOVA Table</t>
  </si>
  <si>
    <t xml:space="preserve">                  DF        RD  Mean RD       F p-value</t>
  </si>
  <si>
    <t>souche             2  14.27714  7.13857 0.88183 0.42702</t>
  </si>
  <si>
    <t>traitement         3 170.34428 56.78143 7.01424 0.00150</t>
  </si>
  <si>
    <t>souche:traitement  6  63.21974 10.53662 1.30159 0.29426</t>
  </si>
  <si>
    <t xml:space="preserve">                  DF       RD Mean RD       F p-value</t>
  </si>
  <si>
    <t>souche             2  5.24838 2.62419 1.25329 0.30359</t>
  </si>
  <si>
    <t>traitement         3 10.42845 3.47615 1.66018 0.20210</t>
  </si>
  <si>
    <t>souche:traitement  6 19.46484 3.24414 1.54938 0.20516</t>
  </si>
  <si>
    <t xml:space="preserve">                  DF      RD Mean RD       F p-value</t>
  </si>
  <si>
    <t>souche             2 0.21623 0.10811 0.67890 0.51665</t>
  </si>
  <si>
    <t>traitement         3 3.41477 1.13826 7.14771 0.00136</t>
  </si>
  <si>
    <t>souche:traitement  6 2.06539 0.34423 2.16161 0.08297</t>
  </si>
  <si>
    <t>souche             2  7.47020 3.73510 2.16113 0.13709</t>
  </si>
  <si>
    <t>traitement         3  9.25379 3.08460 1.78475 0.17696</t>
  </si>
  <si>
    <t>souche:traitement  6 20.83683 3.47281 2.00937 0.10388</t>
  </si>
  <si>
    <t>Les variances étant ici homogènes, les résultats sont très semblables à ceux de l'analyse par permutations.</t>
  </si>
  <si>
    <t>c'est à dire s'affranchissant de la normalité des distributions :</t>
  </si>
  <si>
    <t>Deux familles de méthodes sont ici disponibles, s'affranchissant toutes de la normalité des distributions :</t>
  </si>
  <si>
    <t>- Les méthodes utilisant les rangs de valeurs qui n'ont pas cette exigence (§ 2.2.)</t>
  </si>
  <si>
    <t>Deux types de méthodes non paramétriques ne nécessitant pas la normalité des distributions sont utilisables :</t>
  </si>
  <si>
    <t>- Une méthode utilisant les rangs des valeurs s'affranchissant de l'homogénéité des variances et de la présence éventuelle</t>
  </si>
  <si>
    <t>- Une méthode par permutations utilisant les valeurs numériques mais exigeant l'homogénéité des variances (§ 2.1. et 2.2)</t>
  </si>
  <si>
    <t>2.2. Récupération des p-values et ajustement pour tests multiples.</t>
  </si>
  <si>
    <t>2.1. Test de permuations en série</t>
  </si>
  <si>
    <t>de cas "hors normes" (§ 2.3 et 2.4).</t>
  </si>
  <si>
    <t>2.3. Test sur les rangs en série</t>
  </si>
  <si>
    <t>func.kw&lt;-function(x){</t>
  </si>
  <si>
    <t>Approximative Kruskal-Wallis Test</t>
  </si>
  <si>
    <t>chi-squared = 13.326, p-value = 0.0009</t>
  </si>
  <si>
    <t>chi-squared = 3.6761, p-value = 0.3035</t>
  </si>
  <si>
    <t>… etc.</t>
  </si>
  <si>
    <t>2.4. Récupération des p-values et ajustement pour tests multiples</t>
  </si>
  <si>
    <t>pval.kw&lt;-sapply(res.kw, pvalue) ; pval.kw</t>
  </si>
  <si>
    <t xml:space="preserve">0.0009 0.3035 0.0035 0.7982 0.0228 </t>
  </si>
  <si>
    <t>p.adjust(pval.kw, method="holm")</t>
  </si>
  <si>
    <t xml:space="preserve">0.0045 0.6070 0.0140 0.7982 0.0684 </t>
  </si>
  <si>
    <t>Après ajustement la variable V5 ne présente plus de différence significative entre les groupes.</t>
  </si>
  <si>
    <t>Voir plus bas un test sur les rangs.</t>
  </si>
  <si>
    <t xml:space="preserve">  kruskal_test(x ~ Groupe, data=data, distribution=approximate(B = 10000 ))</t>
  </si>
  <si>
    <t>res.kw&lt;-apply(data[,-1], MARGIN=2, func.kw) ; res.kw</t>
  </si>
  <si>
    <t>Les variances entre les groupes ne semblent pas significativement hétérogènes</t>
  </si>
  <si>
    <t>2.1.1. ANOVA en boucle sur les 4 variables.</t>
  </si>
  <si>
    <t>2.1.2. Récupération des p-values pour ajustement éventuels pour tests multiples</t>
  </si>
  <si>
    <t>2.2. ANOVA non paramétrique utilisant les rangs des valeurs.</t>
  </si>
  <si>
    <t>2.2.1. ANOVA en boucle sur les 4 variables</t>
  </si>
  <si>
    <t>2.2.2. Récupération et ajustement éventuel des p-values.</t>
  </si>
  <si>
    <t>res.raov&lt;-apply(fact[,3:6], MARGIN=2, func.fit) ; res.raov</t>
  </si>
  <si>
    <t>res.aov&lt;-apply(fact[,3:6], MARGIN=2, func.aov) ; res.aov</t>
  </si>
  <si>
    <r>
      <t xml:space="preserve">        En cas d'hétéroscédasticité ou de valeurs hors normes préférez la fonction </t>
    </r>
    <r>
      <rPr>
        <sz val="10"/>
        <color theme="1"/>
        <rFont val="Courier New"/>
        <family val="3"/>
        <scheme val="minor"/>
      </rPr>
      <t>mctp()</t>
    </r>
    <r>
      <rPr>
        <sz val="10"/>
        <color theme="1"/>
        <rFont val="Arial"/>
        <family val="2"/>
      </rPr>
      <t xml:space="preserve"> du package {nparcomp}.</t>
    </r>
  </si>
  <si>
    <t>N.B. Cette méthode est nécessaire en cas d'hétérogénéité des variances ou de cas hors normes.</t>
  </si>
  <si>
    <t>N.B. Avec ici seulement 3 individus par groupe ce test est très peu fiable.</t>
  </si>
  <si>
    <r>
      <t xml:space="preserve">les valeurs numériques et non les rangs, </t>
    </r>
    <r>
      <rPr>
        <b/>
        <sz val="10"/>
        <color theme="1"/>
        <rFont val="Arial"/>
        <family val="2"/>
      </rPr>
      <t>mais supposant l'égalité des variances</t>
    </r>
    <r>
      <rPr>
        <sz val="10"/>
        <color theme="1"/>
        <rFont val="Arial"/>
        <family val="2"/>
      </rPr>
      <t>.</t>
    </r>
  </si>
  <si>
    <t>empil&lt;-stack(relat[,-1])</t>
  </si>
  <si>
    <t># Recopier 4 fois la colonne sujet pour en faire un facteur de 'empil'.</t>
  </si>
  <si>
    <t>empil$sujet&lt;-rep(relat$sujet,4)</t>
  </si>
  <si>
    <t>names(empil)[c(2)] &lt;- c("jour")</t>
  </si>
  <si>
    <t>st&lt;-symmetry_test(values ~ jour, distribution = 'approximate', data = empil)</t>
  </si>
  <si>
    <t>La plupart des tests statistiques nécessitent de les empiler :</t>
  </si>
  <si>
    <t># Empiler les 4 colonnes correspondant aux mesures en renommant de data.frame "empil"</t>
  </si>
  <si>
    <t>leveneTest(values ~ jour, data=empil, center="median")</t>
  </si>
  <si>
    <t>Levene's Test for Homogeneity of Variance (center = "median")</t>
  </si>
  <si>
    <t>group  3  0.0487 0.9855</t>
  </si>
  <si>
    <t>Les variances ne sont pas significativement différentes.</t>
  </si>
  <si>
    <t>Plusieurs méthodes non paramétriques peuvent être mises en œuvre :</t>
  </si>
  <si>
    <t>- Si les variances des répétitions sont homogènes, une méthode de permutations</t>
  </si>
  <si>
    <t>- Si les variances des répétitions ne sont pas homogènes ou s'il y a des valeurs hors normes,</t>
  </si>
  <si>
    <t>var&lt;-empil$values</t>
  </si>
  <si>
    <t>time&lt;-empil$jour</t>
  </si>
  <si>
    <t>subject&lt;-empil$sujet</t>
  </si>
  <si>
    <t xml:space="preserve">res.empil&lt;-ld.f1(var, time,subject, time.name="jour ", </t>
  </si>
  <si>
    <t xml:space="preserve">                 description = F)</t>
  </si>
  <si>
    <t>res.empil$Hotelling.test</t>
  </si>
  <si>
    <t xml:space="preserve">      Statistic df1 df2      p-value</t>
  </si>
  <si>
    <t>jour   19.13878   3   7 0.0009422796</t>
  </si>
  <si>
    <t>Le changement est significatif mais l'intervalle de confiance est très étendu.</t>
  </si>
  <si>
    <t>La significativité du changement est confirmée par le test sur les rangs des valeurs.</t>
  </si>
  <si>
    <t>Quand on s'intéresse à un changement au cours de répétitions, les tests de comparaisons deux à deux</t>
  </si>
  <si>
    <t>sont généralement de peu d'intérêt, les graphiques suffisant à montrer où se situent les principaux changements.</t>
  </si>
  <si>
    <t xml:space="preserve">Deux familles de méthodes non paramétriques peuvent être utilisées </t>
  </si>
  <si>
    <t># N.B. Les calculs peuvent être longs</t>
  </si>
  <si>
    <t>attach(empil)</t>
  </si>
  <si>
    <t xml:space="preserve">pairwise.perm.t.test(values, jour, p.method="holm", </t>
  </si>
  <si>
    <t xml:space="preserve">    paired=TRUE, progress=F)</t>
  </si>
  <si>
    <t>data:  values and jour</t>
  </si>
  <si>
    <t xml:space="preserve">999 permutations </t>
  </si>
  <si>
    <t xml:space="preserve">jour2 0.442 -     -    </t>
  </si>
  <si>
    <t xml:space="preserve">jour3 0.020 0.024 -    </t>
  </si>
  <si>
    <t>jour4 0.012 0.020 0.024</t>
  </si>
  <si>
    <t xml:space="preserve">pairwise.wilcox.test(values, jour, data=empil, </t>
  </si>
  <si>
    <t xml:space="preserve">      p.adjust.method="holm", paired=TRUE)</t>
  </si>
  <si>
    <t xml:space="preserve">Pairwise comparisons using Wilcoxon signed rank test </t>
  </si>
  <si>
    <t xml:space="preserve">data:  values and jour </t>
  </si>
  <si>
    <t xml:space="preserve">jour2 0.678 -     -    </t>
  </si>
  <si>
    <t xml:space="preserve">jour3 0.018 0.018 -    </t>
  </si>
  <si>
    <t>jour4 0.012 0.012 0.012</t>
  </si>
  <si>
    <t>P value adjustment method: holm</t>
  </si>
  <si>
    <t>La plupart des tests statistiques nécessitent un tableau "empilé".</t>
  </si>
  <si>
    <t>1. Manipulation du tableau : empilement des jours.</t>
  </si>
  <si>
    <t>2. Homogénéité des variances</t>
  </si>
  <si>
    <t>L'homogénéité des variances entre les répétitions pour chaque souche</t>
  </si>
  <si>
    <t>peut difficilement être testée avec des effectifs aussi petits : 5 individus par souche/jour.</t>
  </si>
  <si>
    <t>3. Analyse globale (ANOVA inter x intra)</t>
  </si>
  <si>
    <t xml:space="preserve">Deux familles de méthodes non paramétriques, c'est à dire affranchies de la normalité </t>
  </si>
  <si>
    <t>des distributions des variables peuvent être utilisées :</t>
  </si>
  <si>
    <t>Plan (inter x intra)</t>
  </si>
  <si>
    <t>- Des méthodes utilisant les rangs des valeurs. Elles ne nécessitent pas l'homogénéité des variances (§ 3.2.).</t>
  </si>
  <si>
    <t>- Des méthodes utilisant les permutations des valeurs numériques. Elles nécessitent l'homogénéité des variances (§ 3.1.).</t>
  </si>
  <si>
    <t>3.1. ANOVA non paramétrique utilisant la méthode des permutations</t>
  </si>
  <si>
    <t>aovperm(mesure~souche*jour + Error(sujet/jour), data=tab2, np=100000)</t>
  </si>
  <si>
    <t>Permutation test using Rd_kheradPajouh_renaud to handle nuisance variables and 100000 permutations.</t>
  </si>
  <si>
    <t xml:space="preserve">               SSn dfn   SSd dfd  MSEn   MSEd      F parametric P(&gt;F) permutation P(&gt;F)</t>
  </si>
  <si>
    <t>souche      196716   3 34454  16 65572 2153.4  30.45     0.0000007571           0.00001</t>
  </si>
  <si>
    <t>jour         52223   3  4042  48 17408   84.2 206.74     0.0000000000           0.00001</t>
  </si>
  <si>
    <t>souche:jour  40342   9  4042  48  4482   84.2  53.24     0.0000000000           0.00001</t>
  </si>
  <si>
    <t>Dans notre cas elle ne semble pas satisfaisante. De plus on observe un certain nombre de valeurs hors normes.</t>
  </si>
  <si>
    <t>3.2. ANOVA non paramétrique utilisant les rangs des valeurs.</t>
  </si>
  <si>
    <t xml:space="preserve">   pour chaque situation de s'écarter du hasard, ce dernier ayant l'ordonnée 0.5.</t>
  </si>
  <si>
    <t>4. Comparaisons multiples</t>
  </si>
  <si>
    <t>Deux groupes de méthodes sont disponibles pour les comparaisons deux à deux avec ajustement de p-values :</t>
  </si>
  <si>
    <t xml:space="preserve">- Des méthodes utilisant les rangs de valeurs. Elles ne sont sensibles ni à l'hétérogénéité des variances </t>
  </si>
  <si>
    <t xml:space="preserve">  res.aov &lt;- aovperm(x~souche*traitement, np=50000, data=fact)</t>
  </si>
  <si>
    <t xml:space="preserve">  pvalsouche &lt;- res.aov$table$`permutation P(&gt;F)`[1]</t>
  </si>
  <si>
    <t xml:space="preserve">  pvaltrait &lt;- res.aov$table$`permutation P(&gt;F)`[2]</t>
  </si>
  <si>
    <t xml:space="preserve">  pvalsouch_trait &lt;- res.aov$table$`permutation P(&gt;F)`[3]</t>
  </si>
  <si>
    <t xml:space="preserve">  return(c(pvalsouche, pvaltrait, pvalsouch_trait))</t>
  </si>
  <si>
    <t>res.aov.pval&lt;-apply(fact[,3:6], MARGIN=2, func.aov); res.aov.pval</t>
  </si>
  <si>
    <t>tab_final &lt;- as.data.frame(res.aov.pval)</t>
  </si>
  <si>
    <t>names(tab_final) &lt;- c("V1","V2","V3","V4")</t>
  </si>
  <si>
    <t>rownames(tab_final) &lt;- c("souche", "traitement", "interaction")</t>
  </si>
  <si>
    <t>V1      V2      V3      V4</t>
  </si>
  <si>
    <t>[1,] 0.47494 0.50846 0.60106 0.35040</t>
  </si>
  <si>
    <t>[2,] 0.00184 0.16264 0.00182 0.34582</t>
  </si>
  <si>
    <t>[3,] 0.47878 0.22770 0.21632 0.53542</t>
  </si>
  <si>
    <t># Placement des p-values dans un tableau</t>
  </si>
  <si>
    <t xml:space="preserve">                 V1      V2      V3      V4</t>
  </si>
  <si>
    <t>souche      0.47494 0.50846 0.60106 0.35040</t>
  </si>
  <si>
    <t>traitement  0.00184 0.16264 0.00182 0.34582</t>
  </si>
  <si>
    <t>interaction 0.47878 0.22770 0.21632 0.53542</t>
  </si>
  <si>
    <t>tab_final</t>
  </si>
  <si>
    <t># Ajustement des p-values pour les traitements</t>
  </si>
  <si>
    <t>p.adjust(tab_final[2,], method="holm")</t>
  </si>
  <si>
    <t xml:space="preserve">     V1      V2      V3      V4 </t>
  </si>
  <si>
    <t xml:space="preserve">0.00728 0.32528 0.00728 0.34582 </t>
  </si>
  <si>
    <t>4.1. Comparaisons multiples utilisant le test t par la méthode des permutations.</t>
  </si>
  <si>
    <t>func.raov&lt;- function (x) {</t>
  </si>
  <si>
    <t xml:space="preserve">  res.raov &lt;- raov(x~souche*traitement, data=fact)</t>
  </si>
  <si>
    <t xml:space="preserve">  pvalr_souche &lt;- res.raov$table[1,5]</t>
  </si>
  <si>
    <t xml:space="preserve">  pvalr_trait &lt;- res.raov$table[2,5]</t>
  </si>
  <si>
    <t xml:space="preserve">  pvalr_souch_trait &lt;- res.raov$table[3,5]</t>
  </si>
  <si>
    <t xml:space="preserve">  return(c(pvalr_souche, pvalr_trait, pvalr_souch_trait))</t>
  </si>
  <si>
    <t>res.raov.pval&lt;-apply(fact[,3:6], MARGIN=2, func.raov); res.raov.pval</t>
  </si>
  <si>
    <t xml:space="preserve">              V1        V2          V3        V4</t>
  </si>
  <si>
    <t>[1,] 0.427015517 0.3035917 0.516650742 0.1370883</t>
  </si>
  <si>
    <t>[2,] 0.001503155 0.2020967 0.001357486 0.1769581</t>
  </si>
  <si>
    <t>[3,] 0.294263471 0.2051635 0.082972245 0.1038842</t>
  </si>
  <si>
    <t>tab_finalr &lt;- as.data.frame(res.raov.pval)</t>
  </si>
  <si>
    <t>names(tab_finalr) &lt;- c("V1","V2","V3","V4")</t>
  </si>
  <si>
    <t>rownames(tab_finalr) &lt;- c("souche", "traitement", "interaction")</t>
  </si>
  <si>
    <t>tab_finalr</t>
  </si>
  <si>
    <t xml:space="preserve">                     V1        V2          V3        V4</t>
  </si>
  <si>
    <t>souche      0.427015517 0.3035917 0.516650742 0.1370883</t>
  </si>
  <si>
    <t>traitement  0.001503155 0.2020967 0.001357486 0.1769581</t>
  </si>
  <si>
    <t>interaction 0.294263471 0.2051635 0.082972245 0.1038842</t>
  </si>
  <si>
    <t>Plan (inter x inter)</t>
  </si>
  <si>
    <t>Plan 1 facteur inter</t>
  </si>
  <si>
    <t>Voir graphiques sur feuille précédente</t>
  </si>
  <si>
    <t>Les données sont les mêmes que dans la feuille suivante (data)</t>
  </si>
  <si>
    <t>Mêmes données que feuille suivante ('fact')</t>
  </si>
  <si>
    <t>Voir graphiques sur feuille précédente.</t>
  </si>
  <si>
    <t>&lt;&lt;&lt; La présence de p-values &lt; 0.05 impose un ajustement.</t>
  </si>
  <si>
    <t xml:space="preserve">&lt;&lt;&lt; La présence de p-values &lt; 0.05 impose </t>
  </si>
  <si>
    <t>un ajustement.</t>
  </si>
  <si>
    <t>Plan 1 facteur intra</t>
  </si>
  <si>
    <t>Graphique simple avec un tableur</t>
  </si>
  <si>
    <t>Directement avec un tableur</t>
  </si>
  <si>
    <t>1. Disposition des données</t>
  </si>
  <si>
    <t>2. Vérification de l'homogénéité des variances entre les répétitions.</t>
  </si>
  <si>
    <t>3. Test d'un changement global (= "ANOVA")</t>
  </si>
  <si>
    <t xml:space="preserve">  utilisant les valeurs numériques (§ 3.1.)</t>
  </si>
  <si>
    <t>3.1. Test du changement par permutations</t>
  </si>
  <si>
    <t xml:space="preserve">  une méthode utilisant les rangs des valeurs (3.2.)</t>
  </si>
  <si>
    <t>3.2. Test du changement utilisant les rangs de valeurs</t>
  </si>
  <si>
    <t>- Le t de Student appliqué à l'aide de permutations entre les valeurs numériques. L'homogénéité des variances est alors exigée (§ 4.1.).</t>
  </si>
  <si>
    <t>- Le test de Wilcoxon utilisant les rangs des valeurs, n'exigeant pas l'homogénéité des variances (§ 4.2.).</t>
  </si>
  <si>
    <t>4.1. Test t par permutations</t>
  </si>
  <si>
    <t>4.2. Test utilisant les rangs des valeurs</t>
  </si>
  <si>
    <r>
      <t xml:space="preserve">Données empilées </t>
    </r>
    <r>
      <rPr>
        <sz val="10"/>
        <color theme="1"/>
        <rFont val="Arial"/>
        <family val="2"/>
      </rPr>
      <t>(= 'tab2' de la feuille suivante)</t>
    </r>
  </si>
  <si>
    <t>Voir graphiques sur la feuille précédente.</t>
  </si>
  <si>
    <r>
      <t xml:space="preserve">Voir éventuellement l'utilitaire </t>
    </r>
    <r>
      <rPr>
        <b/>
        <sz val="10"/>
        <color indexed="8"/>
        <rFont val="Arial"/>
        <family val="2"/>
      </rPr>
      <t>"Analyse non paramétrique des données longitudinales sous R.xlsx"</t>
    </r>
    <r>
      <rPr>
        <sz val="10"/>
        <color theme="1"/>
        <rFont val="Arial"/>
        <family val="2"/>
      </rPr>
      <t>,</t>
    </r>
  </si>
  <si>
    <t>attach(tab2)</t>
  </si>
  <si>
    <t>- Des méthodes utilisant un test paramétrique et la technique des permutations. Elles nécessitent l'homogénéité des variances (§ 4.1.).</t>
  </si>
  <si>
    <t xml:space="preserve">   ni à la présence de valeurs hors normes (§ 4.2.).</t>
  </si>
  <si>
    <t>4.1.1. Comparaisons multiples entre les souches, jours confondus.</t>
  </si>
  <si>
    <t xml:space="preserve">pairwise.perm.t.test(tab2$mesure,tab2$souche, </t>
  </si>
  <si>
    <t xml:space="preserve">    p.method="holm",paired=FALSE, progress=F)</t>
  </si>
  <si>
    <t>data:  tab2$mesure and tab2$souche</t>
  </si>
  <si>
    <t xml:space="preserve">  A     B     C    </t>
  </si>
  <si>
    <t xml:space="preserve">B 0.224 -     -    </t>
  </si>
  <si>
    <t xml:space="preserve">C 0.012 0.012 -    </t>
  </si>
  <si>
    <t>D 0.012 0.012 0.032</t>
  </si>
  <si>
    <t>4.1.2. Comparaisons multiples entre les jours, souches confondues</t>
  </si>
  <si>
    <t xml:space="preserve">pairwise.perm.t.test(tab2$mesure,tab2$jour, </t>
  </si>
  <si>
    <t xml:space="preserve">    p.method="holm",paired=TRUE, progress=F)</t>
  </si>
  <si>
    <t xml:space="preserve">Pairwise comparisons using permutation paired t tests </t>
  </si>
  <si>
    <t>data:  tab2$mesure and tab2$jour</t>
  </si>
  <si>
    <t xml:space="preserve">jour2 0.012 -     -    </t>
  </si>
  <si>
    <t xml:space="preserve">jour3 0.012 0.012 -    </t>
  </si>
  <si>
    <t>jour4 0.664 0.012 0.012</t>
  </si>
  <si>
    <t>4.1.3. Comparaisons multiples entre les souches jour par jour.</t>
  </si>
  <si>
    <t xml:space="preserve">by(tab2,tab2$jour,function(x) </t>
  </si>
  <si>
    <t xml:space="preserve">   pairwise.perm.t.test(x$mesure,x$souche,paired=FALSE,</t>
  </si>
  <si>
    <t xml:space="preserve">   p.method="holm", progress=F))</t>
  </si>
  <si>
    <t>tab2$jour: jour1</t>
  </si>
  <si>
    <t>data:  x$mesure and x$souche</t>
  </si>
  <si>
    <t xml:space="preserve">B 1.000 -     -    </t>
  </si>
  <si>
    <t xml:space="preserve">C 0.040 0.024 -    </t>
  </si>
  <si>
    <t>D 0.040 0.040 1.000</t>
  </si>
  <si>
    <t>tab2$jour: jour2</t>
  </si>
  <si>
    <t xml:space="preserve">B 0.476 -     -    </t>
  </si>
  <si>
    <t xml:space="preserve">C 0.050 0.056 -    </t>
  </si>
  <si>
    <t>D 0.320 0.096 0.048</t>
  </si>
  <si>
    <t>tab2$jour: jour3</t>
  </si>
  <si>
    <t xml:space="preserve">B 0.632 -     -    </t>
  </si>
  <si>
    <t xml:space="preserve">C 0.036 0.040 -    </t>
  </si>
  <si>
    <t>D 0.056 0.056 0.632</t>
  </si>
  <si>
    <t>tab2$jour: jour4</t>
  </si>
  <si>
    <t xml:space="preserve">B 0.644 -     -    </t>
  </si>
  <si>
    <t xml:space="preserve">C 0.040 0.040 -    </t>
  </si>
  <si>
    <t>D 0.040 0.036 0.808</t>
  </si>
  <si>
    <t>4.1.4. Comparaisons multiples entre les jours, souche par souche</t>
  </si>
  <si>
    <t xml:space="preserve">   pairwise.perm.t.test(x$mesure,x$jour,paired=TRUE,</t>
  </si>
  <si>
    <t>data:  x$mesure and x$jour</t>
  </si>
  <si>
    <t xml:space="preserve">jour2 0.35  -     -    </t>
  </si>
  <si>
    <t xml:space="preserve">jour3 0.35  0.35  -    </t>
  </si>
  <si>
    <t xml:space="preserve">jour4 0.35  0.35  0.55 </t>
  </si>
  <si>
    <t xml:space="preserve">jour2 0.32  -     -    </t>
  </si>
  <si>
    <t xml:space="preserve">jour3 0.32  0.32  -    </t>
  </si>
  <si>
    <t xml:space="preserve">jour4 1.00  0.32  0.32 </t>
  </si>
  <si>
    <t xml:space="preserve">jour2 0.31  -     -    </t>
  </si>
  <si>
    <t xml:space="preserve">jour3 0.31  0.29  -    </t>
  </si>
  <si>
    <t xml:space="preserve">jour4 0.31  0.31  0.31 </t>
  </si>
  <si>
    <t xml:space="preserve">jour2 1     -     -    </t>
  </si>
  <si>
    <t xml:space="preserve">jour3 1     1     -    </t>
  </si>
  <si>
    <t xml:space="preserve">jour4 1     1     1    </t>
  </si>
  <si>
    <t>4.2. Comparaisons multiples utilisant les rangs des valeurs.</t>
  </si>
  <si>
    <t>4.2.1. Comparaisons multiples entre les souches, jours confondus.</t>
  </si>
  <si>
    <t>pairwise.wilcox.test(mesure,souche, data=tab2,</t>
  </si>
  <si>
    <t xml:space="preserve">    p.adjust.method="holm",paired=FALSE)</t>
  </si>
  <si>
    <t xml:space="preserve">Pairwise comparisons using Wilcoxon rank sum test </t>
  </si>
  <si>
    <t xml:space="preserve">data:  mesure and souche </t>
  </si>
  <si>
    <t xml:space="preserve">  A          B          C   </t>
  </si>
  <si>
    <t xml:space="preserve">B 0.19       -          -   </t>
  </si>
  <si>
    <t xml:space="preserve">C 0.00000008 0.00000096 -   </t>
  </si>
  <si>
    <t>D 0.00000618 0.00000118 0.13</t>
  </si>
  <si>
    <t>4.2.2. Comparaisons multiples entre les jours, souches confondues</t>
  </si>
  <si>
    <t>pairwise.wilcox.test(mesure,jour, data=tab2,</t>
  </si>
  <si>
    <t xml:space="preserve">    p.adjust.method="holm",paired=TRUE)</t>
  </si>
  <si>
    <t xml:space="preserve">data:  mesure and jour </t>
  </si>
  <si>
    <t xml:space="preserve">      jour1   jour2   jour3  </t>
  </si>
  <si>
    <t xml:space="preserve">jour2 0.00102 -       -      </t>
  </si>
  <si>
    <t xml:space="preserve">jour3 0.00233 0.00011 -      </t>
  </si>
  <si>
    <t>jour4 0.52167 0.00102 0.00233</t>
  </si>
  <si>
    <t>4.2.3. Comparaisons multiples entre les souches jour par jour.</t>
  </si>
  <si>
    <t xml:space="preserve">   pairwise.wilcox.test(x$mesure,x$souche, data=tab2,</t>
  </si>
  <si>
    <t xml:space="preserve">   paired=FALSE, p.adjust.method="holm"))</t>
  </si>
  <si>
    <t xml:space="preserve">data:  x$mesure and x$souche </t>
  </si>
  <si>
    <t xml:space="preserve">C 0.048 0.048 -    </t>
  </si>
  <si>
    <t>D 0.048 0.048 1.000</t>
  </si>
  <si>
    <t xml:space="preserve">B 0.548 -     -    </t>
  </si>
  <si>
    <t>D 0.444 0.095 0.048</t>
  </si>
  <si>
    <t xml:space="preserve">B 0.841 -     -    </t>
  </si>
  <si>
    <t>D 0.048 0.048 0.841</t>
  </si>
  <si>
    <t xml:space="preserve">B 0.619 -     -    </t>
  </si>
  <si>
    <t>4.2.4. Comparaisons multiples entre les jours, souche par souche</t>
  </si>
  <si>
    <t xml:space="preserve">   pairwise.wilcox.test(x$mesure,x$jour, data=tab2,</t>
  </si>
  <si>
    <t xml:space="preserve">   paired=TRUE, p.adjust.method="holm"))</t>
  </si>
  <si>
    <t xml:space="preserve">data:  x$mesure and x$jour </t>
  </si>
  <si>
    <t xml:space="preserve">jour2 0.38  -     -    </t>
  </si>
  <si>
    <t xml:space="preserve">jour3 0.38  0.38  -    </t>
  </si>
  <si>
    <t xml:space="preserve">jour4 0.38  0.38  0.50 </t>
  </si>
  <si>
    <t xml:space="preserve">jour4 1.00  0.38  0.38 </t>
  </si>
  <si>
    <t xml:space="preserve">jour4 0.38  0.38  0.38 </t>
  </si>
  <si>
    <t>Elle peut être grossièrement évaluée sur les graphiques en boites de dispersion de la feuille précédente</t>
  </si>
  <si>
    <t>Plans factoriels à mesures répétées emboitées</t>
  </si>
  <si>
    <t>Plans (intra x intra)</t>
  </si>
  <si>
    <t>Mesures quantitatives d'alpha-amylase dans la salive de 14 sujets volontaires.</t>
  </si>
  <si>
    <t>Les mesures sont répétées quatre fois par jour (8h., 12h., 17h, 21h) le lundi et le mercredi.</t>
  </si>
  <si>
    <t>On suspecte que le niveau est différent le lundi (juste après le week-end) et en milieu de semaine.</t>
  </si>
  <si>
    <t>Les facteurs 'jour' et 'heure' ont donc des niveaux dépendants emboités.</t>
  </si>
  <si>
    <t>1. Données</t>
  </si>
  <si>
    <t>&gt; summary(amyl)</t>
  </si>
  <si>
    <t xml:space="preserve">     sujet          jour    heure        mesure      </t>
  </si>
  <si>
    <t xml:space="preserve"> S1     : 8   lundi   :56   12h:28   Min.   :  51.8  </t>
  </si>
  <si>
    <t xml:space="preserve"> S10    : 8   mercredi:56   17h:28   1st Qu.: 153.8  </t>
  </si>
  <si>
    <t xml:space="preserve"> S11    : 8                 21h:28   Median : 219.9  </t>
  </si>
  <si>
    <t xml:space="preserve"> S12    : 8                 8h :28   Mean   : 359.9  </t>
  </si>
  <si>
    <t xml:space="preserve"> S13    : 8                          3rd Qu.: 451.2  </t>
  </si>
  <si>
    <t xml:space="preserve"> S14    : 8                          Max.   :1881.2  </t>
  </si>
  <si>
    <t xml:space="preserve"> (Other):64                                          </t>
  </si>
  <si>
    <t>2. Test de l'homogénéité des variances entre les moments.</t>
  </si>
  <si>
    <t>3. Test ANOVA des effets.</t>
  </si>
  <si>
    <t>- Si les variances ne sont pas significativement hétérogènes, une méthode utilisant des permutations</t>
  </si>
  <si>
    <t>Plusieurs méthodes non paramétriques peuvent être employées pour évaluer globalement les effets</t>
  </si>
  <si>
    <t>- Si les variances sont significativement hétérogènes ou s'il y a des valeurs hors normes, une</t>
  </si>
  <si>
    <t xml:space="preserve">  entre les valeurs numériques (§ 3.1.).</t>
  </si>
  <si>
    <t xml:space="preserve">  méthode utilisant les rangs des valeurs (§ 3.2.).</t>
  </si>
  <si>
    <t>3.1. ANOVA intra x intra par permutations sur les valeurs numériques</t>
  </si>
  <si>
    <t>3.2. ANOVA intra x intra utilisant les rangs des valeurs</t>
  </si>
  <si>
    <t>var&lt;-amyl[,"mesure"]</t>
  </si>
  <si>
    <t>jour&lt;-amyl[,"jour"]</t>
  </si>
  <si>
    <t>heure&lt;-amyl[,"heure"]</t>
  </si>
  <si>
    <t>sujet&lt;-amyl[,"sujet"]</t>
  </si>
  <si>
    <t>res.amyl&lt;-ld.f2(var,time1=jour,time2=heure,subject=sujet,</t>
  </si>
  <si>
    <t xml:space="preserve">  time1.name="Jour ",time2.name="heure ",description=FALSE)</t>
  </si>
  <si>
    <t xml:space="preserve">LD F2 Model </t>
  </si>
  <si>
    <t xml:space="preserve"> ----------------------- </t>
  </si>
  <si>
    <t xml:space="preserve"> Check that the order of the time1 and time2 levels are correct.</t>
  </si>
  <si>
    <t xml:space="preserve"> Time1 level:   lundi mercredi </t>
  </si>
  <si>
    <t xml:space="preserve"> Time2 level:   8h 12h 17h 21h </t>
  </si>
  <si>
    <t xml:space="preserve"> If the order is not correct, specify the correct order in time1.order or time2.order.</t>
  </si>
  <si>
    <t>res.amyl$ANOVA.test</t>
  </si>
  <si>
    <t xml:space="preserve">              Statistic       df           p-value</t>
  </si>
  <si>
    <t>Jour          0.6761043 1.000000 0.410931415975277</t>
  </si>
  <si>
    <t>heure        14.2671950 2.858344 0.000000005860479</t>
  </si>
  <si>
    <t>Jour :heure   5.2242782 2.184249 0.004150297795849</t>
  </si>
  <si>
    <t>Voir les graphiques et les données sur la feuille précédente.</t>
  </si>
  <si>
    <t>heure</t>
  </si>
  <si>
    <t>lundi</t>
  </si>
  <si>
    <t>8h</t>
  </si>
  <si>
    <t>12h</t>
  </si>
  <si>
    <t>17h</t>
  </si>
  <si>
    <t>21h</t>
  </si>
  <si>
    <t>mercredi</t>
  </si>
  <si>
    <t>Données importées sous 'amyl'.</t>
  </si>
  <si>
    <t>Voir analyses sur feuille suivante.</t>
  </si>
  <si>
    <t>Plans (intra x intra) - Graphiques</t>
  </si>
  <si>
    <t>Le graphique des effets relatifs ci-dessous indique en ordonnées la probabilté</t>
  </si>
  <si>
    <t xml:space="preserve">   Il révèle clairement l'interaction jour:heure : le changement au cours des heures est différent selon le jour.</t>
  </si>
  <si>
    <t>ggboxplot(data=amyl, x="heure", y="mesure",</t>
  </si>
  <si>
    <t xml:space="preserve">      palette=get_palette("Set1",4),</t>
  </si>
  <si>
    <t xml:space="preserve">      fill="heure", facet.by="jour", color="heure",</t>
  </si>
  <si>
    <t xml:space="preserve">      add="jitter", ggtheme=theme_grey(), font.title=c(12, "bold"),</t>
  </si>
  <si>
    <t xml:space="preserve">      title="Données 'amyl' - Plan intra x intra")+</t>
  </si>
  <si>
    <t>leveneTest(mesure~heure, data=amyl[jour=="lundi",])</t>
  </si>
  <si>
    <t>leveneTest(mesure~heure, data=amyl[jour=="mercredi",])</t>
  </si>
  <si>
    <t>group  3  0.3521 0.7878</t>
  </si>
  <si>
    <t># Test entre les heures le lundi</t>
  </si>
  <si>
    <t># test entre les heures le mercredi</t>
  </si>
  <si>
    <t xml:space="preserve">      Df F value  Pr(&gt;F)  </t>
  </si>
  <si>
    <t># Test entre les jours à 8h</t>
  </si>
  <si>
    <t>leveneTest(mesure~jour, data=amyl[heure=="8h",])</t>
  </si>
  <si>
    <t>group  1  3.6743 0.06631 .</t>
  </si>
  <si>
    <t># Test entre les jours à 12h</t>
  </si>
  <si>
    <t>leveneTest(mesure~jour, data=amyl[heure=="12h",])</t>
  </si>
  <si>
    <t>group  1  0.2395 0.6287</t>
  </si>
  <si>
    <t># Test entre les jours à 17h</t>
  </si>
  <si>
    <t>leveneTest(mesure~jour, data=amyl[heure=="17h",])</t>
  </si>
  <si>
    <t># Test entre les jours à 21h</t>
  </si>
  <si>
    <t>leveneTest(mesure~jour, data=amyl[heure=="21h",])</t>
  </si>
  <si>
    <t>group  1  1.1582 0.2917</t>
  </si>
  <si>
    <r>
      <t xml:space="preserve">group  3  3.8641 </t>
    </r>
    <r>
      <rPr>
        <b/>
        <sz val="10"/>
        <color theme="3"/>
        <rFont val="Courier New"/>
        <family val="3"/>
        <scheme val="minor"/>
      </rPr>
      <t>0.01434</t>
    </r>
    <r>
      <rPr>
        <sz val="10"/>
        <color theme="3"/>
        <rFont val="Courier New"/>
        <family val="3"/>
        <scheme val="minor"/>
      </rPr>
      <t xml:space="preserve"> *</t>
    </r>
  </si>
  <si>
    <t>Certaines variances sont sigificativement hétérogènes.</t>
  </si>
  <si>
    <t>Le graphique (page précédente) le laissait prévoir.</t>
  </si>
  <si>
    <t xml:space="preserve">  jour et heure et leur éventuelle interaction. Aucune n'exige la normalité des distributions :</t>
  </si>
  <si>
    <t>Analyse de ces données sur la feuille suivante.</t>
  </si>
  <si>
    <t>Il est recommandé aussi d'examiner les graphiques pour évaluer cette homogénéité.</t>
  </si>
  <si>
    <t># Construction d'un facteur croisant souche et traitement</t>
  </si>
  <si>
    <t># Test de Levene en boucle sur les 4 variables</t>
  </si>
  <si>
    <t>ANOVA et comparaisons multiples pour échantillons indépendants à 1 facteur</t>
  </si>
  <si>
    <t>Graphiques pour échantillons indépendants - Un facteur</t>
  </si>
  <si>
    <t>Toutes les méthodes utilisées sont non paramétriques, affranchies de la normalité des variables.</t>
  </si>
  <si>
    <t>On donne une méthode par permutations sur les valeurs numériques</t>
  </si>
  <si>
    <t>- une méthode par permutations sur les valeurs numériques nécessitant l'homogénéité des variances.</t>
  </si>
  <si>
    <t>- une méthode utilisant les rangs des valeurs, insensible à l'hétérogénéité des variances et aux valeurs hors normes.</t>
  </si>
  <si>
    <t>On procède ensuite à la récupération et à l'ajustement des p-values obtenues.</t>
  </si>
  <si>
    <t>Voir éventuellement l'utilitaire "Correction de Holm pour comparaisons multiples.xls")</t>
  </si>
  <si>
    <t xml:space="preserve">On donne ensuite les commandes pour des analyses non paramétriques de l'hétérogénéité globale selon les groupes </t>
  </si>
  <si>
    <t xml:space="preserve">  pour toutes les variables en boucle.</t>
  </si>
  <si>
    <t>avec ajustement des p-values, pour toutes les variables en boucle.</t>
  </si>
  <si>
    <t>Feuille "Graphiques Ech indép. 1 facteur"</t>
  </si>
  <si>
    <t>On donne ensuite les commandes pour réaliser des ANOVA non paramétriques à deux dimensions</t>
  </si>
  <si>
    <t>Les p-values sont ensuite ajustées.</t>
  </si>
  <si>
    <t xml:space="preserve">On montre d'abord un graphique simple qui peut être obtenu </t>
  </si>
  <si>
    <t>directement dans un tableur à partir du tableau des données "côte à côte".</t>
  </si>
  <si>
    <t>sur des animaux de 3 souches différentes (échantillons indépendants).</t>
  </si>
  <si>
    <t>On donne les commandes pour tester l'homogénéité des variances.</t>
  </si>
  <si>
    <t>On donne les commandes pour les analyses globales : effet souche, effet jour et leur interaction.</t>
  </si>
  <si>
    <t>On donne ensuite les commandes pour les comparaisons multiples entre les souches et entre les jours,</t>
  </si>
  <si>
    <t>Feuille "Graphiques plan intra x intra"</t>
  </si>
  <si>
    <t>On donne un graphique pour représenter un plan avec deux facteurs appariés emboités.</t>
  </si>
  <si>
    <t>Feuille "Mesures appariées emboitées"</t>
  </si>
  <si>
    <t>On donne les commandes pour tester l'homogénéité des variances des différents moments</t>
  </si>
  <si>
    <t>On donne ensuite les commandes pour des ANOVA intra x intra.</t>
  </si>
  <si>
    <t>nparcomp</t>
  </si>
  <si>
    <t>permuco</t>
  </si>
  <si>
    <t>Bibliothèques utilisées</t>
  </si>
  <si>
    <t>Rfit</t>
  </si>
  <si>
    <t>ez</t>
  </si>
  <si>
    <t>Contact et suggestions :</t>
  </si>
  <si>
    <t>Rcmdr (en option, pour faciliter certaines opérations)</t>
  </si>
  <si>
    <t>Graphiques pour échantillons indépendants 2 facteurs</t>
  </si>
  <si>
    <t>ANOVA et comparaisons multiples pour séries appariées</t>
  </si>
  <si>
    <t>ANOVA pour mesures répétées sur les niveaux indépendants d'un facteur</t>
  </si>
  <si>
    <t>ANOVA et comparaisons multiples pour plan à deux facteurs à niveaux indépendants</t>
  </si>
  <si>
    <t>ggstripchart(fact, x="ST", y=c("V1","V2", "V3", "V4"),</t>
  </si>
  <si>
    <t xml:space="preserve">        combine=TRUE, ylab="Mesures",</t>
  </si>
  <si>
    <t xml:space="preserve">        color="traitement",</t>
  </si>
  <si>
    <t xml:space="preserve">        size=2.5,</t>
  </si>
  <si>
    <t xml:space="preserve">        panel.labs.font=list(color="black", size=11),</t>
  </si>
  <si>
    <t xml:space="preserve">        panel.labs.background=list(fill="pink", color="darkgray"), </t>
  </si>
  <si>
    <t xml:space="preserve">        add="median_iqr",</t>
  </si>
  <si>
    <t xml:space="preserve">        scales="free",</t>
  </si>
  <si>
    <t xml:space="preserve">        title="4 variables des données fact par souche x traitement",</t>
  </si>
  <si>
    <t xml:space="preserve">        font.title=c(12, "bold"),</t>
  </si>
  <si>
    <t xml:space="preserve">        ggtheme=theme_light())+</t>
  </si>
  <si>
    <t xml:space="preserve">     bgcolor("cornsilk")+</t>
  </si>
  <si>
    <t xml:space="preserve">     rotate_x_text(90)+</t>
  </si>
  <si>
    <t xml:space="preserve">     theme(plot.title=element_text(hjust=0.5))</t>
  </si>
  <si>
    <t>Le facteur 'ST' croise les variables souche et traitement (voir feuille suivante).</t>
  </si>
  <si>
    <t>&gt; aovperm(mesure~heure*jour + Error(sujet/(heure*jour)), data=amyl, np=20000)</t>
  </si>
  <si>
    <t>Resampling test using Rd_kheradPajouh_renaud to handle nuisance variables and 20000 permutations.</t>
  </si>
  <si>
    <t xml:space="preserve">              SSn dfn     SSd dfd   MSEn  MSEd       F parametric P(&gt;F) resampled P(&gt;F)</t>
  </si>
  <si>
    <t>heure      910679   3 2206367  39 303560 56574 5.36575         0.003435         0.00255</t>
  </si>
  <si>
    <t>jour          558   1  473763  13    558 36443 0.01531         0.903411         0.90495</t>
  </si>
  <si>
    <t>heure:jour 372474   3 1148300  39 124158 29444 4.21681         0.011237         0.00990</t>
  </si>
  <si>
    <t>&gt; library(permuco)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</si>
</sst>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7" x14ac:knownFonts="1">
    <font>
      <sz val="10"/>
      <color theme="1"/>
      <name val="Arial"/>
      <family val="2"/>
    </font>
    <font>
      <b/>
      <sz val="8"/>
      <color indexed="81"/>
      <name val="Tahoma"/>
      <family val="2"/>
    </font>
    <font>
      <b/>
      <sz val="10"/>
      <color indexed="8"/>
      <name val="Courier New"/>
      <family val="3"/>
    </font>
    <font>
      <b/>
      <sz val="10"/>
      <color indexed="8"/>
      <name val="Arial"/>
      <family val="2"/>
    </font>
    <font>
      <u/>
      <sz val="10"/>
      <color theme="10"/>
      <name val="Arial"/>
      <family val="2"/>
    </font>
    <font>
      <b/>
      <sz val="10"/>
      <color theme="1"/>
      <name val="Arial"/>
      <family val="2"/>
    </font>
    <font>
      <b/>
      <sz val="10"/>
      <color theme="5" tint="-0.249977111117893"/>
      <name val="Courier New"/>
      <family val="3"/>
      <scheme val="minor"/>
    </font>
    <font>
      <u/>
      <sz val="10"/>
      <color theme="1"/>
      <name val="Arial"/>
      <family val="2"/>
    </font>
    <font>
      <b/>
      <sz val="10"/>
      <color theme="3"/>
      <name val="Courier New"/>
      <family val="3"/>
      <scheme val="minor"/>
    </font>
    <font>
      <b/>
      <i/>
      <sz val="10"/>
      <color theme="1"/>
      <name val="Arial"/>
      <family val="2"/>
    </font>
    <font>
      <b/>
      <sz val="11"/>
      <color theme="1"/>
      <name val="Arial"/>
      <family val="2"/>
    </font>
    <font>
      <i/>
      <sz val="10"/>
      <color theme="1"/>
      <name val="Arial"/>
      <family val="2"/>
    </font>
    <font>
      <sz val="11"/>
      <color rgb="FF000000"/>
      <name val="Times New Roman"/>
      <family val="1"/>
    </font>
    <font>
      <b/>
      <sz val="11"/>
      <color theme="5" tint="-0.249977111117893"/>
      <name val="Courier New"/>
      <family val="3"/>
      <scheme val="minor"/>
    </font>
    <font>
      <sz val="11"/>
      <color theme="1"/>
      <name val="Arial"/>
      <family val="2"/>
    </font>
    <font>
      <sz val="10"/>
      <name val="Arial"/>
      <family val="2"/>
      <scheme val="major"/>
    </font>
    <font>
      <i/>
      <sz val="10"/>
      <name val="Arial"/>
      <family val="2"/>
      <scheme val="major"/>
    </font>
    <font>
      <i/>
      <sz val="8"/>
      <color theme="1"/>
      <name val="Arial"/>
      <family val="2"/>
    </font>
    <font>
      <sz val="8"/>
      <color theme="1"/>
      <name val="Arial"/>
      <family val="2"/>
    </font>
    <font>
      <u/>
      <sz val="8"/>
      <color theme="10"/>
      <name val="Arial"/>
      <family val="2"/>
    </font>
    <font>
      <b/>
      <sz val="12"/>
      <color theme="1"/>
      <name val="Arial"/>
      <family val="2"/>
    </font>
    <font>
      <sz val="10"/>
      <color theme="1"/>
      <name val="Courier New"/>
      <family val="3"/>
      <scheme val="minor"/>
    </font>
    <font>
      <i/>
      <sz val="10"/>
      <color theme="1"/>
      <name val="Courier New"/>
      <family val="3"/>
      <scheme val="minor"/>
    </font>
    <font>
      <sz val="10"/>
      <color theme="3"/>
      <name val="Courier New"/>
      <family val="3"/>
      <scheme val="minor"/>
    </font>
    <font>
      <sz val="10"/>
      <color theme="5" tint="-0.499984740745262"/>
      <name val="Courier New"/>
      <family val="3"/>
      <scheme val="minor"/>
    </font>
    <font>
      <b/>
      <u/>
      <sz val="10"/>
      <color theme="1"/>
      <name val="Arial"/>
      <family val="2"/>
    </font>
    <font>
      <sz val="10"/>
      <color rgb="FF0070C0"/>
      <name val="Courier New"/>
      <family val="3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3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8"/>
      </left>
      <right/>
      <top style="medium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 style="dashDot">
        <color indexed="64"/>
      </bottom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48">
    <xf numFmtId="0" fontId="0" fillId="0" borderId="0" xfId="0"/>
    <xf numFmtId="0" fontId="6" fillId="2" borderId="5" xfId="0" applyFont="1" applyFill="1" applyBorder="1"/>
    <xf numFmtId="0" fontId="0" fillId="2" borderId="6" xfId="0" applyFill="1" applyBorder="1"/>
    <xf numFmtId="0" fontId="0" fillId="2" borderId="7" xfId="0" applyFill="1" applyBorder="1"/>
    <xf numFmtId="0" fontId="6" fillId="2" borderId="8" xfId="0" applyFont="1" applyFill="1" applyBorder="1"/>
    <xf numFmtId="0" fontId="0" fillId="2" borderId="0" xfId="0" applyFill="1" applyBorder="1"/>
    <xf numFmtId="0" fontId="0" fillId="2" borderId="9" xfId="0" applyFill="1" applyBorder="1"/>
    <xf numFmtId="0" fontId="0" fillId="2" borderId="8" xfId="0" applyFill="1" applyBorder="1"/>
    <xf numFmtId="0" fontId="8" fillId="2" borderId="0" xfId="0" applyFont="1" applyFill="1" applyBorder="1"/>
    <xf numFmtId="0" fontId="0" fillId="2" borderId="10" xfId="0" applyFill="1" applyBorder="1"/>
    <xf numFmtId="0" fontId="8" fillId="2" borderId="11" xfId="0" applyFont="1" applyFill="1" applyBorder="1"/>
    <xf numFmtId="0" fontId="0" fillId="2" borderId="11" xfId="0" applyFill="1" applyBorder="1"/>
    <xf numFmtId="0" fontId="0" fillId="2" borderId="12" xfId="0" applyFill="1" applyBorder="1"/>
    <xf numFmtId="0" fontId="6" fillId="2" borderId="10" xfId="0" applyFont="1" applyFill="1" applyBorder="1"/>
    <xf numFmtId="0" fontId="6" fillId="2" borderId="14" xfId="0" applyFont="1" applyFill="1" applyBorder="1"/>
    <xf numFmtId="0" fontId="0" fillId="2" borderId="15" xfId="0" applyFill="1" applyBorder="1"/>
    <xf numFmtId="0" fontId="0" fillId="2" borderId="16" xfId="0" applyFill="1" applyBorder="1"/>
    <xf numFmtId="0" fontId="13" fillId="2" borderId="8" xfId="0" applyFont="1" applyFill="1" applyBorder="1"/>
    <xf numFmtId="0" fontId="14" fillId="2" borderId="0" xfId="0" applyFont="1" applyFill="1" applyBorder="1"/>
    <xf numFmtId="0" fontId="15" fillId="2" borderId="8" xfId="0" applyFont="1" applyFill="1" applyBorder="1"/>
    <xf numFmtId="0" fontId="5" fillId="2" borderId="0" xfId="0" applyFont="1" applyFill="1" applyBorder="1"/>
    <xf numFmtId="0" fontId="6" fillId="2" borderId="0" xfId="0" applyFont="1" applyFill="1" applyBorder="1"/>
    <xf numFmtId="0" fontId="6" fillId="2" borderId="6" xfId="0" applyFont="1" applyFill="1" applyBorder="1"/>
    <xf numFmtId="0" fontId="0" fillId="3" borderId="0" xfId="0" applyFill="1"/>
    <xf numFmtId="0" fontId="0" fillId="3" borderId="0" xfId="0" applyFill="1" applyBorder="1"/>
    <xf numFmtId="0" fontId="5" fillId="3" borderId="0" xfId="0" applyFont="1" applyFill="1"/>
    <xf numFmtId="0" fontId="7" fillId="3" borderId="0" xfId="0" applyFont="1" applyFill="1"/>
    <xf numFmtId="0" fontId="0" fillId="3" borderId="0" xfId="0" applyFill="1" applyBorder="1" applyAlignment="1">
      <alignment horizontal="center"/>
    </xf>
    <xf numFmtId="0" fontId="0" fillId="3" borderId="1" xfId="0" applyFill="1" applyBorder="1" applyAlignment="1">
      <alignment horizontal="center"/>
    </xf>
    <xf numFmtId="0" fontId="0" fillId="3" borderId="2" xfId="0" applyFill="1" applyBorder="1" applyAlignment="1">
      <alignment horizontal="center"/>
    </xf>
    <xf numFmtId="0" fontId="0" fillId="3" borderId="3" xfId="0" applyFill="1" applyBorder="1" applyAlignment="1">
      <alignment horizontal="center"/>
    </xf>
    <xf numFmtId="0" fontId="9" fillId="3" borderId="0" xfId="0" applyFont="1" applyFill="1"/>
    <xf numFmtId="0" fontId="0" fillId="3" borderId="6" xfId="0" applyFill="1" applyBorder="1"/>
    <xf numFmtId="0" fontId="0" fillId="3" borderId="4" xfId="0" applyFill="1" applyBorder="1" applyAlignment="1">
      <alignment horizontal="center"/>
    </xf>
    <xf numFmtId="0" fontId="16" fillId="3" borderId="0" xfId="0" applyFont="1" applyFill="1" applyBorder="1"/>
    <xf numFmtId="0" fontId="11" fillId="3" borderId="0" xfId="0" applyFont="1" applyFill="1"/>
    <xf numFmtId="0" fontId="5" fillId="3" borderId="0" xfId="0" quotePrefix="1" applyFont="1" applyFill="1"/>
    <xf numFmtId="0" fontId="10" fillId="3" borderId="0" xfId="0" applyFont="1" applyFill="1" applyBorder="1" applyAlignment="1"/>
    <xf numFmtId="0" fontId="6" fillId="3" borderId="0" xfId="0" applyFont="1" applyFill="1"/>
    <xf numFmtId="0" fontId="5" fillId="3" borderId="0" xfId="0" applyFont="1" applyFill="1" applyBorder="1" applyAlignment="1"/>
    <xf numFmtId="0" fontId="0" fillId="3" borderId="36" xfId="0" applyFill="1" applyBorder="1" applyAlignment="1">
      <alignment horizontal="center"/>
    </xf>
    <xf numFmtId="0" fontId="8" fillId="3" borderId="0" xfId="0" applyFont="1" applyFill="1"/>
    <xf numFmtId="0" fontId="16" fillId="3" borderId="0" xfId="0" applyFont="1" applyFill="1"/>
    <xf numFmtId="0" fontId="6" fillId="3" borderId="0" xfId="0" applyFont="1" applyFill="1" applyBorder="1" applyAlignment="1">
      <alignment horizontal="left"/>
    </xf>
    <xf numFmtId="0" fontId="10" fillId="3" borderId="0" xfId="0" applyFont="1" applyFill="1" applyBorder="1" applyAlignment="1">
      <alignment vertical="center"/>
    </xf>
    <xf numFmtId="0" fontId="5" fillId="3" borderId="0" xfId="0" applyFont="1" applyFill="1" applyBorder="1" applyAlignment="1">
      <alignment vertical="center"/>
    </xf>
    <xf numFmtId="0" fontId="0" fillId="3" borderId="17" xfId="0" applyFill="1" applyBorder="1" applyAlignment="1">
      <alignment horizontal="center"/>
    </xf>
    <xf numFmtId="0" fontId="0" fillId="3" borderId="18" xfId="0" applyFill="1" applyBorder="1" applyAlignment="1">
      <alignment horizontal="center"/>
    </xf>
    <xf numFmtId="0" fontId="0" fillId="3" borderId="19" xfId="0" applyFill="1" applyBorder="1" applyAlignment="1">
      <alignment horizontal="center"/>
    </xf>
    <xf numFmtId="0" fontId="0" fillId="3" borderId="20" xfId="0" applyFill="1" applyBorder="1" applyAlignment="1">
      <alignment horizontal="center"/>
    </xf>
    <xf numFmtId="0" fontId="0" fillId="3" borderId="21" xfId="0" applyFill="1" applyBorder="1" applyAlignment="1">
      <alignment horizontal="center"/>
    </xf>
    <xf numFmtId="0" fontId="0" fillId="3" borderId="22" xfId="0" applyFill="1" applyBorder="1" applyAlignment="1">
      <alignment horizontal="center"/>
    </xf>
    <xf numFmtId="164" fontId="0" fillId="3" borderId="13" xfId="0" applyNumberFormat="1" applyFill="1" applyBorder="1" applyAlignment="1">
      <alignment horizontal="center"/>
    </xf>
    <xf numFmtId="164" fontId="0" fillId="3" borderId="2" xfId="0" applyNumberFormat="1" applyFill="1" applyBorder="1" applyAlignment="1">
      <alignment horizontal="center"/>
    </xf>
    <xf numFmtId="164" fontId="0" fillId="3" borderId="23" xfId="0" applyNumberFormat="1" applyFill="1" applyBorder="1" applyAlignment="1">
      <alignment horizontal="center"/>
    </xf>
    <xf numFmtId="164" fontId="0" fillId="3" borderId="0" xfId="0" applyNumberFormat="1" applyFill="1"/>
    <xf numFmtId="0" fontId="0" fillId="3" borderId="24" xfId="0" applyFill="1" applyBorder="1" applyAlignment="1">
      <alignment horizontal="center"/>
    </xf>
    <xf numFmtId="164" fontId="0" fillId="3" borderId="0" xfId="0" applyNumberFormat="1" applyFill="1" applyBorder="1" applyAlignment="1">
      <alignment horizontal="center"/>
    </xf>
    <xf numFmtId="164" fontId="0" fillId="3" borderId="3" xfId="0" applyNumberFormat="1" applyFill="1" applyBorder="1" applyAlignment="1">
      <alignment horizontal="center"/>
    </xf>
    <xf numFmtId="164" fontId="0" fillId="3" borderId="25" xfId="0" applyNumberFormat="1" applyFill="1" applyBorder="1" applyAlignment="1">
      <alignment horizontal="center"/>
    </xf>
    <xf numFmtId="0" fontId="0" fillId="3" borderId="15" xfId="0" applyFill="1" applyBorder="1"/>
    <xf numFmtId="0" fontId="0" fillId="3" borderId="26" xfId="0" applyFill="1" applyBorder="1" applyAlignment="1">
      <alignment horizontal="center"/>
    </xf>
    <xf numFmtId="164" fontId="0" fillId="3" borderId="27" xfId="0" applyNumberFormat="1" applyFill="1" applyBorder="1" applyAlignment="1">
      <alignment horizontal="center"/>
    </xf>
    <xf numFmtId="164" fontId="0" fillId="3" borderId="28" xfId="0" applyNumberFormat="1" applyFill="1" applyBorder="1" applyAlignment="1">
      <alignment horizontal="center"/>
    </xf>
    <xf numFmtId="164" fontId="0" fillId="3" borderId="29" xfId="0" applyNumberFormat="1" applyFill="1" applyBorder="1" applyAlignment="1">
      <alignment horizontal="center"/>
    </xf>
    <xf numFmtId="0" fontId="5" fillId="3" borderId="14" xfId="0" applyFont="1" applyFill="1" applyBorder="1"/>
    <xf numFmtId="0" fontId="0" fillId="3" borderId="30" xfId="0" applyFill="1" applyBorder="1" applyAlignment="1">
      <alignment horizontal="center"/>
    </xf>
    <xf numFmtId="0" fontId="6" fillId="3" borderId="0" xfId="0" applyFont="1" applyFill="1" applyAlignment="1">
      <alignment horizontal="left"/>
    </xf>
    <xf numFmtId="0" fontId="0" fillId="3" borderId="23" xfId="0" applyFill="1" applyBorder="1" applyAlignment="1">
      <alignment horizontal="center"/>
    </xf>
    <xf numFmtId="0" fontId="0" fillId="3" borderId="25" xfId="0" applyFill="1" applyBorder="1" applyAlignment="1">
      <alignment horizontal="center"/>
    </xf>
    <xf numFmtId="0" fontId="0" fillId="3" borderId="31" xfId="0" applyFill="1" applyBorder="1" applyAlignment="1">
      <alignment horizontal="center"/>
    </xf>
    <xf numFmtId="0" fontId="0" fillId="3" borderId="32" xfId="0" applyFill="1" applyBorder="1" applyAlignment="1">
      <alignment horizontal="center"/>
    </xf>
    <xf numFmtId="0" fontId="0" fillId="3" borderId="28" xfId="0" applyFill="1" applyBorder="1" applyAlignment="1">
      <alignment horizontal="center"/>
    </xf>
    <xf numFmtId="0" fontId="0" fillId="3" borderId="29" xfId="0" applyFill="1" applyBorder="1" applyAlignment="1">
      <alignment horizontal="center"/>
    </xf>
    <xf numFmtId="0" fontId="12" fillId="3" borderId="0" xfId="0" applyFont="1" applyFill="1"/>
    <xf numFmtId="0" fontId="0" fillId="3" borderId="33" xfId="0" applyFill="1" applyBorder="1" applyAlignment="1">
      <alignment horizontal="center"/>
    </xf>
    <xf numFmtId="0" fontId="0" fillId="3" borderId="34" xfId="0" applyFill="1" applyBorder="1" applyAlignment="1">
      <alignment horizontal="center"/>
    </xf>
    <xf numFmtId="0" fontId="0" fillId="3" borderId="35" xfId="0" applyFill="1" applyBorder="1" applyAlignment="1">
      <alignment horizontal="center"/>
    </xf>
    <xf numFmtId="0" fontId="0" fillId="3" borderId="5" xfId="0" applyFill="1" applyBorder="1" applyAlignment="1">
      <alignment horizontal="center"/>
    </xf>
    <xf numFmtId="0" fontId="0" fillId="3" borderId="8" xfId="0" applyFill="1" applyBorder="1" applyAlignment="1">
      <alignment horizontal="center"/>
    </xf>
    <xf numFmtId="0" fontId="12" fillId="3" borderId="0" xfId="0" applyFont="1" applyFill="1" applyBorder="1"/>
    <xf numFmtId="0" fontId="0" fillId="3" borderId="10" xfId="0" applyFill="1" applyBorder="1" applyAlignment="1">
      <alignment horizontal="center"/>
    </xf>
    <xf numFmtId="164" fontId="0" fillId="3" borderId="11" xfId="0" applyNumberFormat="1" applyFill="1" applyBorder="1" applyAlignment="1">
      <alignment horizontal="center"/>
    </xf>
    <xf numFmtId="164" fontId="0" fillId="3" borderId="4" xfId="0" applyNumberFormat="1" applyFill="1" applyBorder="1" applyAlignment="1">
      <alignment horizontal="center"/>
    </xf>
    <xf numFmtId="0" fontId="0" fillId="3" borderId="0" xfId="0" applyFont="1" applyFill="1"/>
    <xf numFmtId="0" fontId="7" fillId="3" borderId="0" xfId="0" applyFont="1" applyFill="1" applyBorder="1" applyAlignment="1">
      <alignment horizontal="left"/>
    </xf>
    <xf numFmtId="164" fontId="0" fillId="3" borderId="1" xfId="0" applyNumberFormat="1" applyFill="1" applyBorder="1" applyAlignment="1">
      <alignment horizontal="center"/>
    </xf>
    <xf numFmtId="0" fontId="0" fillId="4" borderId="0" xfId="0" applyFill="1" applyBorder="1"/>
    <xf numFmtId="0" fontId="11" fillId="2" borderId="11" xfId="0" applyFont="1" applyFill="1" applyBorder="1"/>
    <xf numFmtId="0" fontId="0" fillId="3" borderId="0" xfId="0" quotePrefix="1" applyFill="1"/>
    <xf numFmtId="0" fontId="0" fillId="4" borderId="0" xfId="0" applyFill="1"/>
    <xf numFmtId="0" fontId="10" fillId="4" borderId="0" xfId="0" quotePrefix="1" applyFont="1" applyFill="1" applyBorder="1" applyAlignment="1">
      <alignment vertical="center"/>
    </xf>
    <xf numFmtId="0" fontId="5" fillId="4" borderId="0" xfId="0" applyFont="1" applyFill="1"/>
    <xf numFmtId="0" fontId="7" fillId="4" borderId="0" xfId="0" applyFont="1" applyFill="1"/>
    <xf numFmtId="0" fontId="17" fillId="4" borderId="0" xfId="0" applyFont="1" applyFill="1"/>
    <xf numFmtId="0" fontId="19" fillId="4" borderId="0" xfId="1" applyFont="1" applyFill="1" applyAlignment="1" applyProtection="1"/>
    <xf numFmtId="0" fontId="18" fillId="4" borderId="0" xfId="0" applyFont="1" applyFill="1"/>
    <xf numFmtId="0" fontId="0" fillId="3" borderId="7" xfId="0" applyFill="1" applyBorder="1"/>
    <xf numFmtId="0" fontId="0" fillId="3" borderId="9" xfId="0" applyFill="1" applyBorder="1"/>
    <xf numFmtId="0" fontId="0" fillId="3" borderId="11" xfId="0" applyFill="1" applyBorder="1"/>
    <xf numFmtId="0" fontId="0" fillId="3" borderId="12" xfId="0" applyFill="1" applyBorder="1"/>
    <xf numFmtId="0" fontId="6" fillId="3" borderId="5" xfId="0" applyFont="1" applyFill="1" applyBorder="1" applyAlignment="1">
      <alignment horizontal="left"/>
    </xf>
    <xf numFmtId="0" fontId="6" fillId="3" borderId="8" xfId="0" applyFont="1" applyFill="1" applyBorder="1" applyAlignment="1">
      <alignment horizontal="left"/>
    </xf>
    <xf numFmtId="0" fontId="6" fillId="3" borderId="10" xfId="0" applyFont="1" applyFill="1" applyBorder="1" applyAlignment="1">
      <alignment horizontal="left"/>
    </xf>
    <xf numFmtId="0" fontId="8" fillId="2" borderId="8" xfId="0" applyFont="1" applyFill="1" applyBorder="1"/>
    <xf numFmtId="0" fontId="8" fillId="2" borderId="10" xfId="0" applyFont="1" applyFill="1" applyBorder="1"/>
    <xf numFmtId="0" fontId="8" fillId="2" borderId="0" xfId="0" quotePrefix="1" applyFont="1" applyFill="1" applyBorder="1" applyAlignment="1">
      <alignment horizontal="left"/>
    </xf>
    <xf numFmtId="0" fontId="11" fillId="3" borderId="8" xfId="0" applyFont="1" applyFill="1" applyBorder="1"/>
    <xf numFmtId="0" fontId="0" fillId="3" borderId="8" xfId="0" applyFill="1" applyBorder="1"/>
    <xf numFmtId="0" fontId="0" fillId="3" borderId="10" xfId="0" applyFill="1" applyBorder="1"/>
    <xf numFmtId="0" fontId="0" fillId="3" borderId="5" xfId="0" applyFill="1" applyBorder="1"/>
    <xf numFmtId="0" fontId="16" fillId="3" borderId="6" xfId="0" applyFont="1" applyFill="1" applyBorder="1"/>
    <xf numFmtId="0" fontId="11" fillId="3" borderId="10" xfId="0" applyFont="1" applyFill="1" applyBorder="1"/>
    <xf numFmtId="0" fontId="5" fillId="3" borderId="0" xfId="0" applyFont="1" applyFill="1" applyBorder="1"/>
    <xf numFmtId="0" fontId="23" fillId="2" borderId="0" xfId="0" applyFont="1" applyFill="1" applyBorder="1"/>
    <xf numFmtId="0" fontId="5" fillId="3" borderId="6" xfId="0" applyFont="1" applyFill="1" applyBorder="1"/>
    <xf numFmtId="0" fontId="23" fillId="2" borderId="11" xfId="0" applyFont="1" applyFill="1" applyBorder="1"/>
    <xf numFmtId="0" fontId="5" fillId="3" borderId="11" xfId="0" applyFont="1" applyFill="1" applyBorder="1"/>
    <xf numFmtId="0" fontId="24" fillId="3" borderId="5" xfId="0" applyFont="1" applyFill="1" applyBorder="1"/>
    <xf numFmtId="0" fontId="21" fillId="3" borderId="6" xfId="0" applyFont="1" applyFill="1" applyBorder="1"/>
    <xf numFmtId="0" fontId="0" fillId="3" borderId="7" xfId="0" applyFill="1" applyBorder="1" applyAlignment="1">
      <alignment horizontal="center"/>
    </xf>
    <xf numFmtId="0" fontId="24" fillId="3" borderId="8" xfId="0" applyFont="1" applyFill="1" applyBorder="1"/>
    <xf numFmtId="0" fontId="21" fillId="3" borderId="0" xfId="0" applyFont="1" applyFill="1" applyBorder="1"/>
    <xf numFmtId="0" fontId="21" fillId="3" borderId="8" xfId="0" applyFont="1" applyFill="1" applyBorder="1"/>
    <xf numFmtId="0" fontId="23" fillId="3" borderId="0" xfId="0" applyFont="1" applyFill="1" applyBorder="1"/>
    <xf numFmtId="0" fontId="21" fillId="3" borderId="10" xfId="0" applyFont="1" applyFill="1" applyBorder="1"/>
    <xf numFmtId="0" fontId="23" fillId="3" borderId="11" xfId="0" applyFont="1" applyFill="1" applyBorder="1"/>
    <xf numFmtId="0" fontId="0" fillId="3" borderId="12" xfId="0" applyFill="1" applyBorder="1" applyAlignment="1">
      <alignment horizontal="center"/>
    </xf>
    <xf numFmtId="0" fontId="0" fillId="3" borderId="8" xfId="0" quotePrefix="1" applyFill="1" applyBorder="1"/>
    <xf numFmtId="0" fontId="7" fillId="3" borderId="8" xfId="0" applyFont="1" applyFill="1" applyBorder="1"/>
    <xf numFmtId="0" fontId="0" fillId="3" borderId="8" xfId="0" applyFont="1" applyFill="1" applyBorder="1"/>
    <xf numFmtId="0" fontId="23" fillId="3" borderId="8" xfId="0" applyFont="1" applyFill="1" applyBorder="1"/>
    <xf numFmtId="0" fontId="23" fillId="3" borderId="10" xfId="0" applyFont="1" applyFill="1" applyBorder="1"/>
    <xf numFmtId="0" fontId="10" fillId="3" borderId="0" xfId="0" applyFont="1" applyFill="1" applyBorder="1" applyAlignment="1">
      <alignment horizontal="center" vertical="center"/>
    </xf>
    <xf numFmtId="0" fontId="25" fillId="3" borderId="0" xfId="0" applyFont="1" applyFill="1"/>
    <xf numFmtId="0" fontId="24" fillId="3" borderId="0" xfId="0" applyFont="1" applyFill="1"/>
    <xf numFmtId="0" fontId="5" fillId="3" borderId="1" xfId="0" applyFont="1" applyFill="1" applyBorder="1" applyAlignment="1">
      <alignment horizontal="center"/>
    </xf>
    <xf numFmtId="0" fontId="0" fillId="3" borderId="6" xfId="0" applyFill="1" applyBorder="1" applyAlignment="1">
      <alignment horizontal="center"/>
    </xf>
    <xf numFmtId="0" fontId="0" fillId="3" borderId="11" xfId="0" applyFill="1" applyBorder="1" applyAlignment="1">
      <alignment horizontal="center"/>
    </xf>
    <xf numFmtId="0" fontId="23" fillId="3" borderId="6" xfId="0" applyFont="1" applyFill="1" applyBorder="1"/>
    <xf numFmtId="0" fontId="0" fillId="4" borderId="0" xfId="0" quotePrefix="1" applyFill="1"/>
    <xf numFmtId="0" fontId="20" fillId="5" borderId="0" xfId="0" applyFont="1" applyFill="1" applyBorder="1" applyAlignment="1">
      <alignment horizontal="center" vertical="center"/>
    </xf>
    <xf numFmtId="0" fontId="10" fillId="5" borderId="0" xfId="0" quotePrefix="1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/>
    </xf>
    <xf numFmtId="0" fontId="20" fillId="5" borderId="0" xfId="0" applyFont="1" applyFill="1" applyAlignment="1">
      <alignment horizontal="center"/>
    </xf>
    <xf numFmtId="0" fontId="10" fillId="5" borderId="0" xfId="0" applyFont="1" applyFill="1" applyAlignment="1">
      <alignment horizontal="center"/>
    </xf>
    <xf numFmtId="0" fontId="26" fillId="3" borderId="5" xfId="0" applyFont="1" applyFill="1" applyBorder="1"/>
    <xf numFmtId="0" fontId="26" fillId="0" borderId="8" xfId="0" applyFont="1" applyBorder="1"/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  <colors>
    <mruColors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'Graphiques Séries appariées'!$B$10</c:f>
              <c:strCache>
                <c:ptCount val="1"/>
                <c:pt idx="0">
                  <c:v>S1</c:v>
                </c:pt>
              </c:strCache>
            </c:strRef>
          </c:tx>
          <c:cat>
            <c:strRef>
              <c:f>'Graphiques Séries appariées'!$C$9:$F$9</c:f>
              <c:strCache>
                <c:ptCount val="4"/>
                <c:pt idx="0">
                  <c:v>jour1</c:v>
                </c:pt>
                <c:pt idx="1">
                  <c:v>jour2</c:v>
                </c:pt>
                <c:pt idx="2">
                  <c:v>jour3</c:v>
                </c:pt>
                <c:pt idx="3">
                  <c:v>jour4</c:v>
                </c:pt>
              </c:strCache>
            </c:strRef>
          </c:cat>
          <c:val>
            <c:numRef>
              <c:f>'Graphiques Séries appariées'!$C$10:$F$10</c:f>
              <c:numCache>
                <c:formatCode>0.0</c:formatCode>
                <c:ptCount val="4"/>
                <c:pt idx="0">
                  <c:v>53</c:v>
                </c:pt>
                <c:pt idx="1">
                  <c:v>51</c:v>
                </c:pt>
                <c:pt idx="2">
                  <c:v>57</c:v>
                </c:pt>
                <c:pt idx="3">
                  <c:v>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C1-44EE-B041-34695E23DCC0}"/>
            </c:ext>
          </c:extLst>
        </c:ser>
        <c:ser>
          <c:idx val="1"/>
          <c:order val="1"/>
          <c:tx>
            <c:strRef>
              <c:f>'Graphiques Séries appariées'!$B$11</c:f>
              <c:strCache>
                <c:ptCount val="1"/>
                <c:pt idx="0">
                  <c:v>S2</c:v>
                </c:pt>
              </c:strCache>
            </c:strRef>
          </c:tx>
          <c:cat>
            <c:strRef>
              <c:f>'Graphiques Séries appariées'!$C$9:$F$9</c:f>
              <c:strCache>
                <c:ptCount val="4"/>
                <c:pt idx="0">
                  <c:v>jour1</c:v>
                </c:pt>
                <c:pt idx="1">
                  <c:v>jour2</c:v>
                </c:pt>
                <c:pt idx="2">
                  <c:v>jour3</c:v>
                </c:pt>
                <c:pt idx="3">
                  <c:v>jour4</c:v>
                </c:pt>
              </c:strCache>
            </c:strRef>
          </c:cat>
          <c:val>
            <c:numRef>
              <c:f>'Graphiques Séries appariées'!$C$11:$F$11</c:f>
              <c:numCache>
                <c:formatCode>0.0</c:formatCode>
                <c:ptCount val="4"/>
                <c:pt idx="0">
                  <c:v>74.8</c:v>
                </c:pt>
                <c:pt idx="1">
                  <c:v>79.8</c:v>
                </c:pt>
                <c:pt idx="2">
                  <c:v>85.8</c:v>
                </c:pt>
                <c:pt idx="3">
                  <c:v>88.8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C1-44EE-B041-34695E23DCC0}"/>
            </c:ext>
          </c:extLst>
        </c:ser>
        <c:ser>
          <c:idx val="2"/>
          <c:order val="2"/>
          <c:tx>
            <c:strRef>
              <c:f>'Graphiques Séries appariées'!$B$12</c:f>
              <c:strCache>
                <c:ptCount val="1"/>
                <c:pt idx="0">
                  <c:v>S3</c:v>
                </c:pt>
              </c:strCache>
            </c:strRef>
          </c:tx>
          <c:cat>
            <c:strRef>
              <c:f>'Graphiques Séries appariées'!$C$9:$F$9</c:f>
              <c:strCache>
                <c:ptCount val="4"/>
                <c:pt idx="0">
                  <c:v>jour1</c:v>
                </c:pt>
                <c:pt idx="1">
                  <c:v>jour2</c:v>
                </c:pt>
                <c:pt idx="2">
                  <c:v>jour3</c:v>
                </c:pt>
                <c:pt idx="3">
                  <c:v>jour4</c:v>
                </c:pt>
              </c:strCache>
            </c:strRef>
          </c:cat>
          <c:val>
            <c:numRef>
              <c:f>'Graphiques Séries appariées'!$C$12:$F$12</c:f>
              <c:numCache>
                <c:formatCode>0.0</c:formatCode>
                <c:ptCount val="4"/>
                <c:pt idx="0">
                  <c:v>112.9</c:v>
                </c:pt>
                <c:pt idx="1">
                  <c:v>110.2</c:v>
                </c:pt>
                <c:pt idx="2">
                  <c:v>116.9</c:v>
                </c:pt>
                <c:pt idx="3">
                  <c:v>127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C1-44EE-B041-34695E23DCC0}"/>
            </c:ext>
          </c:extLst>
        </c:ser>
        <c:ser>
          <c:idx val="3"/>
          <c:order val="3"/>
          <c:tx>
            <c:strRef>
              <c:f>'Graphiques Séries appariées'!$B$13</c:f>
              <c:strCache>
                <c:ptCount val="1"/>
                <c:pt idx="0">
                  <c:v>S4</c:v>
                </c:pt>
              </c:strCache>
            </c:strRef>
          </c:tx>
          <c:cat>
            <c:strRef>
              <c:f>'Graphiques Séries appariées'!$C$9:$F$9</c:f>
              <c:strCache>
                <c:ptCount val="4"/>
                <c:pt idx="0">
                  <c:v>jour1</c:v>
                </c:pt>
                <c:pt idx="1">
                  <c:v>jour2</c:v>
                </c:pt>
                <c:pt idx="2">
                  <c:v>jour3</c:v>
                </c:pt>
                <c:pt idx="3">
                  <c:v>jour4</c:v>
                </c:pt>
              </c:strCache>
            </c:strRef>
          </c:cat>
          <c:val>
            <c:numRef>
              <c:f>'Graphiques Séries appariées'!$C$13:$F$13</c:f>
              <c:numCache>
                <c:formatCode>0.0</c:formatCode>
                <c:ptCount val="4"/>
                <c:pt idx="0">
                  <c:v>22.3</c:v>
                </c:pt>
                <c:pt idx="1">
                  <c:v>23.3</c:v>
                </c:pt>
                <c:pt idx="2">
                  <c:v>31.3</c:v>
                </c:pt>
                <c:pt idx="3">
                  <c:v>39.299999999999997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C1-44EE-B041-34695E23DCC0}"/>
            </c:ext>
          </c:extLst>
        </c:ser>
        <c:ser>
          <c:idx val="4"/>
          <c:order val="4"/>
          <c:tx>
            <c:strRef>
              <c:f>'Graphiques Séries appariées'!$B$14</c:f>
              <c:strCache>
                <c:ptCount val="1"/>
                <c:pt idx="0">
                  <c:v>S5</c:v>
                </c:pt>
              </c:strCache>
            </c:strRef>
          </c:tx>
          <c:cat>
            <c:strRef>
              <c:f>'Graphiques Séries appariées'!$C$9:$F$9</c:f>
              <c:strCache>
                <c:ptCount val="4"/>
                <c:pt idx="0">
                  <c:v>jour1</c:v>
                </c:pt>
                <c:pt idx="1">
                  <c:v>jour2</c:v>
                </c:pt>
                <c:pt idx="2">
                  <c:v>jour3</c:v>
                </c:pt>
                <c:pt idx="3">
                  <c:v>jour4</c:v>
                </c:pt>
              </c:strCache>
            </c:strRef>
          </c:cat>
          <c:val>
            <c:numRef>
              <c:f>'Graphiques Séries appariées'!$C$14:$F$14</c:f>
              <c:numCache>
                <c:formatCode>0.0</c:formatCode>
                <c:ptCount val="4"/>
                <c:pt idx="0">
                  <c:v>108.8</c:v>
                </c:pt>
                <c:pt idx="1">
                  <c:v>115.8</c:v>
                </c:pt>
                <c:pt idx="2">
                  <c:v>113.8</c:v>
                </c:pt>
                <c:pt idx="3">
                  <c:v>124.5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BC1-44EE-B041-34695E23DCC0}"/>
            </c:ext>
          </c:extLst>
        </c:ser>
        <c:ser>
          <c:idx val="5"/>
          <c:order val="5"/>
          <c:tx>
            <c:strRef>
              <c:f>'Graphiques Séries appariées'!$B$15</c:f>
              <c:strCache>
                <c:ptCount val="1"/>
                <c:pt idx="0">
                  <c:v>S6</c:v>
                </c:pt>
              </c:strCache>
            </c:strRef>
          </c:tx>
          <c:cat>
            <c:strRef>
              <c:f>'Graphiques Séries appariées'!$C$9:$F$9</c:f>
              <c:strCache>
                <c:ptCount val="4"/>
                <c:pt idx="0">
                  <c:v>jour1</c:v>
                </c:pt>
                <c:pt idx="1">
                  <c:v>jour2</c:v>
                </c:pt>
                <c:pt idx="2">
                  <c:v>jour3</c:v>
                </c:pt>
                <c:pt idx="3">
                  <c:v>jour4</c:v>
                </c:pt>
              </c:strCache>
            </c:strRef>
          </c:cat>
          <c:val>
            <c:numRef>
              <c:f>'Graphiques Séries appariées'!$C$15:$F$15</c:f>
              <c:numCache>
                <c:formatCode>0.0</c:formatCode>
                <c:ptCount val="4"/>
                <c:pt idx="0">
                  <c:v>37.4</c:v>
                </c:pt>
                <c:pt idx="1">
                  <c:v>36.4</c:v>
                </c:pt>
                <c:pt idx="2">
                  <c:v>39.6</c:v>
                </c:pt>
                <c:pt idx="3">
                  <c:v>43.4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BC1-44EE-B041-34695E23DCC0}"/>
            </c:ext>
          </c:extLst>
        </c:ser>
        <c:ser>
          <c:idx val="6"/>
          <c:order val="6"/>
          <c:tx>
            <c:strRef>
              <c:f>'Graphiques Séries appariées'!$B$16</c:f>
              <c:strCache>
                <c:ptCount val="1"/>
                <c:pt idx="0">
                  <c:v>S7</c:v>
                </c:pt>
              </c:strCache>
            </c:strRef>
          </c:tx>
          <c:cat>
            <c:strRef>
              <c:f>'Graphiques Séries appariées'!$C$9:$F$9</c:f>
              <c:strCache>
                <c:ptCount val="4"/>
                <c:pt idx="0">
                  <c:v>jour1</c:v>
                </c:pt>
                <c:pt idx="1">
                  <c:v>jour2</c:v>
                </c:pt>
                <c:pt idx="2">
                  <c:v>jour3</c:v>
                </c:pt>
                <c:pt idx="3">
                  <c:v>jour4</c:v>
                </c:pt>
              </c:strCache>
            </c:strRef>
          </c:cat>
          <c:val>
            <c:numRef>
              <c:f>'Graphiques Séries appariées'!$C$16:$F$16</c:f>
              <c:numCache>
                <c:formatCode>0.0</c:formatCode>
                <c:ptCount val="4"/>
                <c:pt idx="0">
                  <c:v>8.9</c:v>
                </c:pt>
                <c:pt idx="1">
                  <c:v>7.8</c:v>
                </c:pt>
                <c:pt idx="2">
                  <c:v>9.8000000000000007</c:v>
                </c:pt>
                <c:pt idx="3">
                  <c:v>18.399999999999999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0BC1-44EE-B041-34695E23DCC0}"/>
            </c:ext>
          </c:extLst>
        </c:ser>
        <c:ser>
          <c:idx val="7"/>
          <c:order val="7"/>
          <c:tx>
            <c:strRef>
              <c:f>'Graphiques Séries appariées'!$B$17</c:f>
              <c:strCache>
                <c:ptCount val="1"/>
                <c:pt idx="0">
                  <c:v>S8</c:v>
                </c:pt>
              </c:strCache>
            </c:strRef>
          </c:tx>
          <c:cat>
            <c:strRef>
              <c:f>'Graphiques Séries appariées'!$C$9:$F$9</c:f>
              <c:strCache>
                <c:ptCount val="4"/>
                <c:pt idx="0">
                  <c:v>jour1</c:v>
                </c:pt>
                <c:pt idx="1">
                  <c:v>jour2</c:v>
                </c:pt>
                <c:pt idx="2">
                  <c:v>jour3</c:v>
                </c:pt>
                <c:pt idx="3">
                  <c:v>jour4</c:v>
                </c:pt>
              </c:strCache>
            </c:strRef>
          </c:cat>
          <c:val>
            <c:numRef>
              <c:f>'Graphiques Séries appariées'!$C$17:$F$17</c:f>
              <c:numCache>
                <c:formatCode>0.0</c:formatCode>
                <c:ptCount val="4"/>
                <c:pt idx="0">
                  <c:v>34.1</c:v>
                </c:pt>
                <c:pt idx="1">
                  <c:v>34.4</c:v>
                </c:pt>
                <c:pt idx="2">
                  <c:v>44.1</c:v>
                </c:pt>
                <c:pt idx="3">
                  <c:v>46.1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0BC1-44EE-B041-34695E23DCC0}"/>
            </c:ext>
          </c:extLst>
        </c:ser>
        <c:ser>
          <c:idx val="8"/>
          <c:order val="8"/>
          <c:tx>
            <c:strRef>
              <c:f>'Graphiques Séries appariées'!$B$18</c:f>
              <c:strCache>
                <c:ptCount val="1"/>
                <c:pt idx="0">
                  <c:v>S9</c:v>
                </c:pt>
              </c:strCache>
            </c:strRef>
          </c:tx>
          <c:cat>
            <c:strRef>
              <c:f>'Graphiques Séries appariées'!$C$9:$F$9</c:f>
              <c:strCache>
                <c:ptCount val="4"/>
                <c:pt idx="0">
                  <c:v>jour1</c:v>
                </c:pt>
                <c:pt idx="1">
                  <c:v>jour2</c:v>
                </c:pt>
                <c:pt idx="2">
                  <c:v>jour3</c:v>
                </c:pt>
                <c:pt idx="3">
                  <c:v>jour4</c:v>
                </c:pt>
              </c:strCache>
            </c:strRef>
          </c:cat>
          <c:val>
            <c:numRef>
              <c:f>'Graphiques Séries appariées'!$C$18:$F$18</c:f>
              <c:numCache>
                <c:formatCode>0.0</c:formatCode>
                <c:ptCount val="4"/>
                <c:pt idx="0">
                  <c:v>42.3</c:v>
                </c:pt>
                <c:pt idx="1">
                  <c:v>44.4</c:v>
                </c:pt>
                <c:pt idx="2">
                  <c:v>51.3</c:v>
                </c:pt>
                <c:pt idx="3">
                  <c:v>57.3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0BC1-44EE-B041-34695E23DCC0}"/>
            </c:ext>
          </c:extLst>
        </c:ser>
        <c:ser>
          <c:idx val="9"/>
          <c:order val="9"/>
          <c:tx>
            <c:strRef>
              <c:f>'Graphiques Séries appariées'!$B$19</c:f>
              <c:strCache>
                <c:ptCount val="1"/>
                <c:pt idx="0">
                  <c:v>S10</c:v>
                </c:pt>
              </c:strCache>
            </c:strRef>
          </c:tx>
          <c:cat>
            <c:strRef>
              <c:f>'Graphiques Séries appariées'!$C$9:$F$9</c:f>
              <c:strCache>
                <c:ptCount val="4"/>
                <c:pt idx="0">
                  <c:v>jour1</c:v>
                </c:pt>
                <c:pt idx="1">
                  <c:v>jour2</c:v>
                </c:pt>
                <c:pt idx="2">
                  <c:v>jour3</c:v>
                </c:pt>
                <c:pt idx="3">
                  <c:v>jour4</c:v>
                </c:pt>
              </c:strCache>
            </c:strRef>
          </c:cat>
          <c:val>
            <c:numRef>
              <c:f>'Graphiques Séries appariées'!$C$19:$F$19</c:f>
              <c:numCache>
                <c:formatCode>0.0</c:formatCode>
                <c:ptCount val="4"/>
                <c:pt idx="0">
                  <c:v>70.400000000000006</c:v>
                </c:pt>
                <c:pt idx="1">
                  <c:v>70.400000000000006</c:v>
                </c:pt>
                <c:pt idx="2">
                  <c:v>75.5</c:v>
                </c:pt>
                <c:pt idx="3">
                  <c:v>92.3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0BC1-44EE-B041-34695E23DC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4989440"/>
        <c:axId val="64995328"/>
      </c:lineChart>
      <c:catAx>
        <c:axId val="64989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ourier New"/>
                <a:ea typeface="Courier New"/>
                <a:cs typeface="Courier New"/>
              </a:defRPr>
            </a:pPr>
            <a:endParaRPr lang="fr-FR"/>
          </a:p>
        </c:txPr>
        <c:crossAx val="64995328"/>
        <c:crosses val="autoZero"/>
        <c:auto val="1"/>
        <c:lblAlgn val="ctr"/>
        <c:lblOffset val="100"/>
        <c:noMultiLvlLbl val="0"/>
      </c:catAx>
      <c:valAx>
        <c:axId val="64995328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ourier New"/>
                <a:ea typeface="Courier New"/>
                <a:cs typeface="Courier New"/>
              </a:defRPr>
            </a:pPr>
            <a:endParaRPr lang="fr-FR"/>
          </a:p>
        </c:txPr>
        <c:crossAx val="64989440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Courier New"/>
              <a:ea typeface="Courier New"/>
              <a:cs typeface="Courier New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rgbClr val="FFFFFF"/>
    </a:solidFill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ourier New"/>
          <a:ea typeface="Courier New"/>
          <a:cs typeface="Courier New"/>
        </a:defRPr>
      </a:pPr>
      <a:endParaRPr lang="fr-FR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/>
              <a:t>Medianes de chaque souche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'Mesures répétés sur éch. Indép.'!$N$30</c:f>
              <c:strCache>
                <c:ptCount val="1"/>
                <c:pt idx="0">
                  <c:v>A</c:v>
                </c:pt>
              </c:strCache>
            </c:strRef>
          </c:tx>
          <c:cat>
            <c:strRef>
              <c:f>'Mesures répétés sur éch. Indép.'!$O$29:$R$29</c:f>
              <c:strCache>
                <c:ptCount val="4"/>
                <c:pt idx="0">
                  <c:v>jour1</c:v>
                </c:pt>
                <c:pt idx="1">
                  <c:v>jour2</c:v>
                </c:pt>
                <c:pt idx="2">
                  <c:v>jour3</c:v>
                </c:pt>
                <c:pt idx="3">
                  <c:v>jour4</c:v>
                </c:pt>
              </c:strCache>
            </c:strRef>
          </c:cat>
          <c:val>
            <c:numRef>
              <c:f>'Mesures répétés sur éch. Indép.'!$O$30:$R$30</c:f>
              <c:numCache>
                <c:formatCode>0.0</c:formatCode>
                <c:ptCount val="4"/>
                <c:pt idx="0">
                  <c:v>53</c:v>
                </c:pt>
                <c:pt idx="1">
                  <c:v>102</c:v>
                </c:pt>
                <c:pt idx="2">
                  <c:v>58.4</c:v>
                </c:pt>
                <c:pt idx="3">
                  <c:v>57.839999999999996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51-4D7B-A727-8AFCAF09EDD2}"/>
            </c:ext>
          </c:extLst>
        </c:ser>
        <c:ser>
          <c:idx val="1"/>
          <c:order val="1"/>
          <c:tx>
            <c:strRef>
              <c:f>'Mesures répétés sur éch. Indép.'!$N$31</c:f>
              <c:strCache>
                <c:ptCount val="1"/>
                <c:pt idx="0">
                  <c:v>B</c:v>
                </c:pt>
              </c:strCache>
            </c:strRef>
          </c:tx>
          <c:cat>
            <c:strRef>
              <c:f>'Mesures répétés sur éch. Indép.'!$O$29:$R$29</c:f>
              <c:strCache>
                <c:ptCount val="4"/>
                <c:pt idx="0">
                  <c:v>jour1</c:v>
                </c:pt>
                <c:pt idx="1">
                  <c:v>jour2</c:v>
                </c:pt>
                <c:pt idx="2">
                  <c:v>jour3</c:v>
                </c:pt>
                <c:pt idx="3">
                  <c:v>jour4</c:v>
                </c:pt>
              </c:strCache>
            </c:strRef>
          </c:cat>
          <c:val>
            <c:numRef>
              <c:f>'Mesures répétés sur éch. Indép.'!$O$31:$R$31</c:f>
              <c:numCache>
                <c:formatCode>0.0</c:formatCode>
                <c:ptCount val="4"/>
                <c:pt idx="0">
                  <c:v>37.4</c:v>
                </c:pt>
                <c:pt idx="1">
                  <c:v>82.2</c:v>
                </c:pt>
                <c:pt idx="2">
                  <c:v>45.9</c:v>
                </c:pt>
                <c:pt idx="3">
                  <c:v>45.04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F51-4D7B-A727-8AFCAF09EDD2}"/>
            </c:ext>
          </c:extLst>
        </c:ser>
        <c:ser>
          <c:idx val="2"/>
          <c:order val="2"/>
          <c:tx>
            <c:strRef>
              <c:f>'Mesures répétés sur éch. Indép.'!$N$32</c:f>
              <c:strCache>
                <c:ptCount val="1"/>
                <c:pt idx="0">
                  <c:v>C</c:v>
                </c:pt>
              </c:strCache>
            </c:strRef>
          </c:tx>
          <c:cat>
            <c:strRef>
              <c:f>'Mesures répétés sur éch. Indép.'!$O$29:$R$29</c:f>
              <c:strCache>
                <c:ptCount val="4"/>
                <c:pt idx="0">
                  <c:v>jour1</c:v>
                </c:pt>
                <c:pt idx="1">
                  <c:v>jour2</c:v>
                </c:pt>
                <c:pt idx="2">
                  <c:v>jour3</c:v>
                </c:pt>
                <c:pt idx="3">
                  <c:v>jour4</c:v>
                </c:pt>
              </c:strCache>
            </c:strRef>
          </c:cat>
          <c:val>
            <c:numRef>
              <c:f>'Mesures répétés sur éch. Indép.'!$O$32:$R$32</c:f>
              <c:numCache>
                <c:formatCode>0.0</c:formatCode>
                <c:ptCount val="4"/>
                <c:pt idx="0">
                  <c:v>143.9</c:v>
                </c:pt>
                <c:pt idx="1">
                  <c:v>295.8</c:v>
                </c:pt>
                <c:pt idx="2">
                  <c:v>147.9</c:v>
                </c:pt>
                <c:pt idx="3">
                  <c:v>123.92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F51-4D7B-A727-8AFCAF09EDD2}"/>
            </c:ext>
          </c:extLst>
        </c:ser>
        <c:ser>
          <c:idx val="3"/>
          <c:order val="3"/>
          <c:tx>
            <c:strRef>
              <c:f>'Mesures répétés sur éch. Indép.'!$N$33</c:f>
              <c:strCache>
                <c:ptCount val="1"/>
                <c:pt idx="0">
                  <c:v>D</c:v>
                </c:pt>
              </c:strCache>
            </c:strRef>
          </c:tx>
          <c:cat>
            <c:strRef>
              <c:f>'Mesures répétés sur éch. Indép.'!$O$29:$R$29</c:f>
              <c:strCache>
                <c:ptCount val="4"/>
                <c:pt idx="0">
                  <c:v>jour1</c:v>
                </c:pt>
                <c:pt idx="1">
                  <c:v>jour2</c:v>
                </c:pt>
                <c:pt idx="2">
                  <c:v>jour3</c:v>
                </c:pt>
                <c:pt idx="3">
                  <c:v>jour4</c:v>
                </c:pt>
              </c:strCache>
            </c:strRef>
          </c:cat>
          <c:val>
            <c:numRef>
              <c:f>'Mesures répétés sur éch. Indép.'!$O$33:$R$33</c:f>
              <c:numCache>
                <c:formatCode>0.0</c:formatCode>
                <c:ptCount val="4"/>
                <c:pt idx="0">
                  <c:v>141.80000000000001</c:v>
                </c:pt>
                <c:pt idx="1">
                  <c:v>143.1</c:v>
                </c:pt>
                <c:pt idx="2">
                  <c:v>138.9</c:v>
                </c:pt>
                <c:pt idx="3">
                  <c:v>139.80000000000001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F51-4D7B-A727-8AFCAF09ED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4716544"/>
        <c:axId val="86905600"/>
      </c:lineChart>
      <c:catAx>
        <c:axId val="84716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ourier New"/>
                <a:ea typeface="Courier New"/>
                <a:cs typeface="Courier New"/>
              </a:defRPr>
            </a:pPr>
            <a:endParaRPr lang="fr-FR"/>
          </a:p>
        </c:txPr>
        <c:crossAx val="86905600"/>
        <c:crosses val="autoZero"/>
        <c:auto val="1"/>
        <c:lblAlgn val="ctr"/>
        <c:lblOffset val="100"/>
        <c:noMultiLvlLbl val="0"/>
      </c:catAx>
      <c:valAx>
        <c:axId val="86905600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ourier New"/>
                <a:ea typeface="Courier New"/>
                <a:cs typeface="Courier New"/>
              </a:defRPr>
            </a:pPr>
            <a:endParaRPr lang="fr-FR"/>
          </a:p>
        </c:txPr>
        <c:crossAx val="84716544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Courier New"/>
              <a:ea typeface="Courier New"/>
              <a:cs typeface="Courier New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rgbClr val="FFFFFF"/>
    </a:solidFill>
    <a:ln>
      <a:solidFill>
        <a:sysClr val="windowText" lastClr="000000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ourier New"/>
          <a:ea typeface="Courier New"/>
          <a:cs typeface="Courier New"/>
        </a:defRPr>
      </a:pPr>
      <a:endParaRPr lang="fr-FR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nastats.fr/" TargetMode="External"/><Relationship Id="rId2" Type="http://schemas.openxmlformats.org/officeDocument/2006/relationships/image" Target="../media/image1.gif"/><Relationship Id="rId1" Type="http://schemas.openxmlformats.org/officeDocument/2006/relationships/hyperlink" Target="http://www.r-project.org/" TargetMode="External"/><Relationship Id="rId4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hyperlink" Target="http://www.anastats.fr/" TargetMode="External"/><Relationship Id="rId1" Type="http://schemas.openxmlformats.org/officeDocument/2006/relationships/image" Target="../media/image3.emf"/><Relationship Id="rId4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hyperlink" Target="http://www.anastats.fr/" TargetMode="Externa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hyperlink" Target="http://www.anastats.fr/" TargetMode="External"/><Relationship Id="rId1" Type="http://schemas.openxmlformats.org/officeDocument/2006/relationships/image" Target="../media/image7.emf"/><Relationship Id="rId4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hyperlink" Target="http://www.anastats.fr/" TargetMode="Externa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png"/><Relationship Id="rId3" Type="http://schemas.openxmlformats.org/officeDocument/2006/relationships/image" Target="../media/image11.emf"/><Relationship Id="rId7" Type="http://schemas.openxmlformats.org/officeDocument/2006/relationships/image" Target="../media/image14.png"/><Relationship Id="rId2" Type="http://schemas.openxmlformats.org/officeDocument/2006/relationships/image" Target="../media/image10.emf"/><Relationship Id="rId1" Type="http://schemas.openxmlformats.org/officeDocument/2006/relationships/chart" Target="../charts/chart1.xml"/><Relationship Id="rId6" Type="http://schemas.openxmlformats.org/officeDocument/2006/relationships/image" Target="../media/image13.png"/><Relationship Id="rId5" Type="http://schemas.openxmlformats.org/officeDocument/2006/relationships/hyperlink" Target="http://www.anastats.fr/" TargetMode="External"/><Relationship Id="rId4" Type="http://schemas.openxmlformats.org/officeDocument/2006/relationships/image" Target="../media/image12.emf"/><Relationship Id="rId9" Type="http://schemas.openxmlformats.org/officeDocument/2006/relationships/image" Target="../media/image16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png"/><Relationship Id="rId2" Type="http://schemas.openxmlformats.org/officeDocument/2006/relationships/image" Target="../media/image17.png"/><Relationship Id="rId1" Type="http://schemas.openxmlformats.org/officeDocument/2006/relationships/hyperlink" Target="http://www.anastats.fr/" TargetMode="External"/><Relationship Id="rId4" Type="http://schemas.openxmlformats.org/officeDocument/2006/relationships/image" Target="../media/image19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nastats.fr/" TargetMode="External"/><Relationship Id="rId2" Type="http://schemas.openxmlformats.org/officeDocument/2006/relationships/image" Target="../media/image21.emf"/><Relationship Id="rId1" Type="http://schemas.openxmlformats.org/officeDocument/2006/relationships/image" Target="../media/image20.emf"/><Relationship Id="rId6" Type="http://schemas.openxmlformats.org/officeDocument/2006/relationships/image" Target="../media/image24.png"/><Relationship Id="rId5" Type="http://schemas.openxmlformats.org/officeDocument/2006/relationships/image" Target="../media/image23.png"/><Relationship Id="rId4" Type="http://schemas.openxmlformats.org/officeDocument/2006/relationships/image" Target="../media/image22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nastats.fr/" TargetMode="External"/><Relationship Id="rId2" Type="http://schemas.openxmlformats.org/officeDocument/2006/relationships/image" Target="../media/image25.png"/><Relationship Id="rId1" Type="http://schemas.openxmlformats.org/officeDocument/2006/relationships/chart" Target="../charts/chart2.xml"/><Relationship Id="rId5" Type="http://schemas.openxmlformats.org/officeDocument/2006/relationships/image" Target="../media/image27.png"/><Relationship Id="rId4" Type="http://schemas.openxmlformats.org/officeDocument/2006/relationships/image" Target="../media/image26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8.png"/><Relationship Id="rId2" Type="http://schemas.openxmlformats.org/officeDocument/2006/relationships/image" Target="../media/image26.png"/><Relationship Id="rId1" Type="http://schemas.openxmlformats.org/officeDocument/2006/relationships/hyperlink" Target="http://www.anastats.fr/" TargetMode="Externa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9.png"/><Relationship Id="rId2" Type="http://schemas.openxmlformats.org/officeDocument/2006/relationships/image" Target="../media/image26.png"/><Relationship Id="rId1" Type="http://schemas.openxmlformats.org/officeDocument/2006/relationships/hyperlink" Target="http://www.anastats.fr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51435</xdr:colOff>
      <xdr:row>0</xdr:row>
      <xdr:rowOff>121920</xdr:rowOff>
    </xdr:from>
    <xdr:to>
      <xdr:col>8</xdr:col>
      <xdr:colOff>449580</xdr:colOff>
      <xdr:row>0</xdr:row>
      <xdr:rowOff>440936</xdr:rowOff>
    </xdr:to>
    <xdr:pic>
      <xdr:nvPicPr>
        <xdr:cNvPr id="7" name="Image 6" descr="Logo-R_fondTransparent.gif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480685" y="121920"/>
          <a:ext cx="398145" cy="319016"/>
        </a:xfrm>
        <a:prstGeom prst="rect">
          <a:avLst/>
        </a:prstGeom>
      </xdr:spPr>
    </xdr:pic>
    <xdr:clientData/>
  </xdr:twoCellAnchor>
  <xdr:twoCellAnchor editAs="oneCell">
    <xdr:from>
      <xdr:col>4</xdr:col>
      <xdr:colOff>340995</xdr:colOff>
      <xdr:row>0</xdr:row>
      <xdr:rowOff>104775</xdr:rowOff>
    </xdr:from>
    <xdr:to>
      <xdr:col>6</xdr:col>
      <xdr:colOff>213744</xdr:colOff>
      <xdr:row>0</xdr:row>
      <xdr:rowOff>485776</xdr:rowOff>
    </xdr:to>
    <xdr:pic>
      <xdr:nvPicPr>
        <xdr:cNvPr id="4" name="Image 3" descr="Logo_AnaStats_base-line moyen.png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2684145" y="104775"/>
          <a:ext cx="1415799" cy="38100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12</xdr:row>
      <xdr:rowOff>0</xdr:rowOff>
    </xdr:from>
    <xdr:to>
      <xdr:col>7</xdr:col>
      <xdr:colOff>3810</xdr:colOff>
      <xdr:row>36</xdr:row>
      <xdr:rowOff>15240</xdr:rowOff>
    </xdr:to>
    <xdr:pic>
      <xdr:nvPicPr>
        <xdr:cNvPr id="1356" name="Picture 1">
          <a:extLst>
            <a:ext uri="{FF2B5EF4-FFF2-40B4-BE49-F238E27FC236}">
              <a16:creationId xmlns:a16="http://schemas.microsoft.com/office/drawing/2014/main" id="{00000000-0008-0000-0200-00004C05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57200" y="1615440"/>
          <a:ext cx="4038600" cy="40386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0</xdr:row>
      <xdr:rowOff>104775</xdr:rowOff>
    </xdr:from>
    <xdr:to>
      <xdr:col>1</xdr:col>
      <xdr:colOff>354131</xdr:colOff>
      <xdr:row>1</xdr:row>
      <xdr:rowOff>133350</xdr:rowOff>
    </xdr:to>
    <xdr:pic>
      <xdr:nvPicPr>
        <xdr:cNvPr id="4" name="Image 3" descr="A1 grand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76200" y="104775"/>
          <a:ext cx="963731" cy="190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43</xdr:row>
      <xdr:rowOff>0</xdr:rowOff>
    </xdr:from>
    <xdr:to>
      <xdr:col>8</xdr:col>
      <xdr:colOff>669683</xdr:colOff>
      <xdr:row>71</xdr:row>
      <xdr:rowOff>9525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5941735-976F-4DB8-B1B3-012EABDEE4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47675" y="6781800"/>
          <a:ext cx="5375033" cy="454342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53339</xdr:colOff>
      <xdr:row>0</xdr:row>
      <xdr:rowOff>102870</xdr:rowOff>
    </xdr:from>
    <xdr:to>
      <xdr:col>2</xdr:col>
      <xdr:colOff>305647</xdr:colOff>
      <xdr:row>1</xdr:row>
      <xdr:rowOff>152400</xdr:rowOff>
    </xdr:to>
    <xdr:pic>
      <xdr:nvPicPr>
        <xdr:cNvPr id="3" name="Image 2" descr="A1 grand.pn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3339" y="102870"/>
          <a:ext cx="1061933" cy="21145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10</xdr:row>
      <xdr:rowOff>0</xdr:rowOff>
    </xdr:from>
    <xdr:to>
      <xdr:col>15</xdr:col>
      <xdr:colOff>38100</xdr:colOff>
      <xdr:row>43</xdr:row>
      <xdr:rowOff>53340</xdr:rowOff>
    </xdr:to>
    <xdr:pic>
      <xdr:nvPicPr>
        <xdr:cNvPr id="259170" name="Picture 26">
          <a:extLst>
            <a:ext uri="{FF2B5EF4-FFF2-40B4-BE49-F238E27FC236}">
              <a16:creationId xmlns:a16="http://schemas.microsoft.com/office/drawing/2014/main" id="{00000000-0008-0000-0400-000062F4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977640" y="1600200"/>
          <a:ext cx="5585460" cy="558546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0</xdr:col>
      <xdr:colOff>45720</xdr:colOff>
      <xdr:row>0</xdr:row>
      <xdr:rowOff>104775</xdr:rowOff>
    </xdr:from>
    <xdr:to>
      <xdr:col>1</xdr:col>
      <xdr:colOff>371720</xdr:colOff>
      <xdr:row>1</xdr:row>
      <xdr:rowOff>123825</xdr:rowOff>
    </xdr:to>
    <xdr:pic>
      <xdr:nvPicPr>
        <xdr:cNvPr id="4" name="Image 3" descr="A1 grand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45720" y="104775"/>
          <a:ext cx="916550" cy="180975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63</xdr:row>
      <xdr:rowOff>0</xdr:rowOff>
    </xdr:from>
    <xdr:to>
      <xdr:col>15</xdr:col>
      <xdr:colOff>38100</xdr:colOff>
      <xdr:row>96</xdr:row>
      <xdr:rowOff>95250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4332AA34-80F2-4557-BB75-405F42EB4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010025" y="10477500"/>
          <a:ext cx="5438775" cy="543877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45719</xdr:colOff>
      <xdr:row>0</xdr:row>
      <xdr:rowOff>97155</xdr:rowOff>
    </xdr:from>
    <xdr:to>
      <xdr:col>2</xdr:col>
      <xdr:colOff>266700</xdr:colOff>
      <xdr:row>1</xdr:row>
      <xdr:rowOff>125379</xdr:rowOff>
    </xdr:to>
    <xdr:pic>
      <xdr:nvPicPr>
        <xdr:cNvPr id="3" name="Image 2" descr="A1 grand.pn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5719" y="97155"/>
          <a:ext cx="944881" cy="19014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7</xdr:row>
      <xdr:rowOff>137160</xdr:rowOff>
    </xdr:from>
    <xdr:to>
      <xdr:col>12</xdr:col>
      <xdr:colOff>609600</xdr:colOff>
      <xdr:row>24</xdr:row>
      <xdr:rowOff>30480</xdr:rowOff>
    </xdr:to>
    <xdr:graphicFrame macro="">
      <xdr:nvGraphicFramePr>
        <xdr:cNvPr id="5706" name="Graphique 1">
          <a:extLst>
            <a:ext uri="{FF2B5EF4-FFF2-40B4-BE49-F238E27FC236}">
              <a16:creationId xmlns:a16="http://schemas.microsoft.com/office/drawing/2014/main" id="{00000000-0008-0000-0600-00004A16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5</xdr:col>
      <xdr:colOff>0</xdr:colOff>
      <xdr:row>34</xdr:row>
      <xdr:rowOff>0</xdr:rowOff>
    </xdr:from>
    <xdr:to>
      <xdr:col>9</xdr:col>
      <xdr:colOff>769620</xdr:colOff>
      <xdr:row>57</xdr:row>
      <xdr:rowOff>83820</xdr:rowOff>
    </xdr:to>
    <xdr:pic>
      <xdr:nvPicPr>
        <xdr:cNvPr id="5707" name="Picture 5">
          <a:extLst>
            <a:ext uri="{FF2B5EF4-FFF2-40B4-BE49-F238E27FC236}">
              <a16:creationId xmlns:a16="http://schemas.microsoft.com/office/drawing/2014/main" id="{00000000-0008-0000-0600-00004B1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962400" y="5478780"/>
          <a:ext cx="3939540" cy="393954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65</xdr:row>
      <xdr:rowOff>0</xdr:rowOff>
    </xdr:from>
    <xdr:to>
      <xdr:col>10</xdr:col>
      <xdr:colOff>0</xdr:colOff>
      <xdr:row>88</xdr:row>
      <xdr:rowOff>89535</xdr:rowOff>
    </xdr:to>
    <xdr:pic>
      <xdr:nvPicPr>
        <xdr:cNvPr id="5708" name="Picture 6">
          <a:extLst>
            <a:ext uri="{FF2B5EF4-FFF2-40B4-BE49-F238E27FC236}">
              <a16:creationId xmlns:a16="http://schemas.microsoft.com/office/drawing/2014/main" id="{00000000-0008-0000-0600-00004C1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962400" y="10698480"/>
          <a:ext cx="3962400" cy="39624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13</xdr:col>
      <xdr:colOff>0</xdr:colOff>
      <xdr:row>34</xdr:row>
      <xdr:rowOff>0</xdr:rowOff>
    </xdr:from>
    <xdr:to>
      <xdr:col>18</xdr:col>
      <xdr:colOff>76200</xdr:colOff>
      <xdr:row>58</xdr:row>
      <xdr:rowOff>15240</xdr:rowOff>
    </xdr:to>
    <xdr:pic>
      <xdr:nvPicPr>
        <xdr:cNvPr id="5709" name="Picture 292">
          <a:extLst>
            <a:ext uri="{FF2B5EF4-FFF2-40B4-BE49-F238E27FC236}">
              <a16:creationId xmlns:a16="http://schemas.microsoft.com/office/drawing/2014/main" id="{00000000-0008-0000-0600-00004D1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0302240" y="5478780"/>
          <a:ext cx="4038600" cy="40386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0</xdr:row>
      <xdr:rowOff>97155</xdr:rowOff>
    </xdr:from>
    <xdr:to>
      <xdr:col>1</xdr:col>
      <xdr:colOff>309376</xdr:colOff>
      <xdr:row>1</xdr:row>
      <xdr:rowOff>85725</xdr:rowOff>
    </xdr:to>
    <xdr:pic>
      <xdr:nvPicPr>
        <xdr:cNvPr id="7" name="Image 6" descr="A1 grand.png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38100" y="97155"/>
          <a:ext cx="1042801" cy="21717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96</xdr:row>
      <xdr:rowOff>0</xdr:rowOff>
    </xdr:from>
    <xdr:to>
      <xdr:col>10</xdr:col>
      <xdr:colOff>438150</xdr:colOff>
      <xdr:row>122</xdr:row>
      <xdr:rowOff>28575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E063B5B6-D663-44BD-A232-25BD515FC4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857625" y="15478125"/>
          <a:ext cx="4295775" cy="429577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13</xdr:col>
      <xdr:colOff>0</xdr:colOff>
      <xdr:row>67</xdr:row>
      <xdr:rowOff>0</xdr:rowOff>
    </xdr:from>
    <xdr:to>
      <xdr:col>20</xdr:col>
      <xdr:colOff>19050</xdr:colOff>
      <xdr:row>100</xdr:row>
      <xdr:rowOff>28575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8018F77C-F6F0-416B-BB7B-10B819F672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029825" y="10925175"/>
          <a:ext cx="5419725" cy="541972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13</xdr:col>
      <xdr:colOff>0</xdr:colOff>
      <xdr:row>110</xdr:row>
      <xdr:rowOff>0</xdr:rowOff>
    </xdr:from>
    <xdr:to>
      <xdr:col>18</xdr:col>
      <xdr:colOff>200025</xdr:colOff>
      <xdr:row>135</xdr:row>
      <xdr:rowOff>9525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0364ADA5-56D2-40D7-BC6F-BE159DF87E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0029825" y="18002250"/>
          <a:ext cx="4057650" cy="405765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45720</xdr:colOff>
      <xdr:row>0</xdr:row>
      <xdr:rowOff>104775</xdr:rowOff>
    </xdr:from>
    <xdr:to>
      <xdr:col>2</xdr:col>
      <xdr:colOff>110563</xdr:colOff>
      <xdr:row>1</xdr:row>
      <xdr:rowOff>66675</xdr:rowOff>
    </xdr:to>
    <xdr:pic>
      <xdr:nvPicPr>
        <xdr:cNvPr id="4" name="Image 3" descr="A1 grand.pn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5720" y="104775"/>
          <a:ext cx="922093" cy="1905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20</xdr:row>
      <xdr:rowOff>0</xdr:rowOff>
    </xdr:from>
    <xdr:to>
      <xdr:col>13</xdr:col>
      <xdr:colOff>390525</xdr:colOff>
      <xdr:row>53</xdr:row>
      <xdr:rowOff>19050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9DD5F2AF-D6C1-44DC-8213-015B1968BA00}"/>
            </a:ext>
          </a:extLst>
        </xdr:cNvPr>
        <xdr:cNvPicPr/>
      </xdr:nvPicPr>
      <xdr:blipFill rotWithShape="1">
        <a:blip xmlns:r="http://schemas.openxmlformats.org/officeDocument/2006/relationships" r:embed="rId3"/>
        <a:srcRect l="73079" t="13033" r="15703" b="26826"/>
        <a:stretch/>
      </xdr:blipFill>
      <xdr:spPr bwMode="auto">
        <a:xfrm>
          <a:off x="7600950" y="3352800"/>
          <a:ext cx="1847850" cy="557212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10</xdr:col>
      <xdr:colOff>219075</xdr:colOff>
      <xdr:row>60</xdr:row>
      <xdr:rowOff>66675</xdr:rowOff>
    </xdr:from>
    <xdr:to>
      <xdr:col>14</xdr:col>
      <xdr:colOff>9525</xdr:colOff>
      <xdr:row>77</xdr:row>
      <xdr:rowOff>19050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F9CB6A8-4EBC-4D6F-90D8-A3B27431B3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048500" y="10144125"/>
          <a:ext cx="2790825" cy="279082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342900</xdr:colOff>
      <xdr:row>11</xdr:row>
      <xdr:rowOff>7620</xdr:rowOff>
    </xdr:from>
    <xdr:to>
      <xdr:col>7</xdr:col>
      <xdr:colOff>106680</xdr:colOff>
      <xdr:row>40</xdr:row>
      <xdr:rowOff>38100</xdr:rowOff>
    </xdr:to>
    <xdr:pic>
      <xdr:nvPicPr>
        <xdr:cNvPr id="108808" name="Picture 79">
          <a:extLst>
            <a:ext uri="{FF2B5EF4-FFF2-40B4-BE49-F238E27FC236}">
              <a16:creationId xmlns:a16="http://schemas.microsoft.com/office/drawing/2014/main" id="{00000000-0008-0000-0800-000008A9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2900" y="1607820"/>
          <a:ext cx="4892040" cy="489204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8</xdr:col>
      <xdr:colOff>0</xdr:colOff>
      <xdr:row>11</xdr:row>
      <xdr:rowOff>0</xdr:rowOff>
    </xdr:from>
    <xdr:to>
      <xdr:col>14</xdr:col>
      <xdr:colOff>144780</xdr:colOff>
      <xdr:row>40</xdr:row>
      <xdr:rowOff>38100</xdr:rowOff>
    </xdr:to>
    <xdr:pic>
      <xdr:nvPicPr>
        <xdr:cNvPr id="108809" name="Picture 80">
          <a:extLst>
            <a:ext uri="{FF2B5EF4-FFF2-40B4-BE49-F238E27FC236}">
              <a16:creationId xmlns:a16="http://schemas.microsoft.com/office/drawing/2014/main" id="{00000000-0008-0000-0800-000009A9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920740" y="1600200"/>
          <a:ext cx="4899660" cy="489966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0</xdr:col>
      <xdr:colOff>68580</xdr:colOff>
      <xdr:row>0</xdr:row>
      <xdr:rowOff>100965</xdr:rowOff>
    </xdr:from>
    <xdr:to>
      <xdr:col>2</xdr:col>
      <xdr:colOff>13651</xdr:colOff>
      <xdr:row>1</xdr:row>
      <xdr:rowOff>152400</xdr:rowOff>
    </xdr:to>
    <xdr:pic>
      <xdr:nvPicPr>
        <xdr:cNvPr id="5" name="Image 4" descr="A1 grand.png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68580" y="100965"/>
          <a:ext cx="1078546" cy="21336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50</xdr:row>
      <xdr:rowOff>0</xdr:rowOff>
    </xdr:from>
    <xdr:to>
      <xdr:col>7</xdr:col>
      <xdr:colOff>742950</xdr:colOff>
      <xdr:row>83</xdr:row>
      <xdr:rowOff>28575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2489C8DB-DE63-4600-83F5-C03E437BEB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61950" y="8086725"/>
          <a:ext cx="5372100" cy="537210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9</xdr:col>
      <xdr:colOff>0</xdr:colOff>
      <xdr:row>50</xdr:row>
      <xdr:rowOff>0</xdr:rowOff>
    </xdr:from>
    <xdr:to>
      <xdr:col>15</xdr:col>
      <xdr:colOff>723900</xdr:colOff>
      <xdr:row>83</xdr:row>
      <xdr:rowOff>9525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8D87DEA5-9959-4644-89B1-3915DF51EE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534150" y="8086725"/>
          <a:ext cx="5353050" cy="535305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83820</xdr:colOff>
      <xdr:row>33</xdr:row>
      <xdr:rowOff>133351</xdr:rowOff>
    </xdr:from>
    <xdr:to>
      <xdr:col>18</xdr:col>
      <xdr:colOff>19050</xdr:colOff>
      <xdr:row>47</xdr:row>
      <xdr:rowOff>63716</xdr:rowOff>
    </xdr:to>
    <xdr:graphicFrame macro="">
      <xdr:nvGraphicFramePr>
        <xdr:cNvPr id="85267" name="Graphique 4">
          <a:extLst>
            <a:ext uri="{FF2B5EF4-FFF2-40B4-BE49-F238E27FC236}">
              <a16:creationId xmlns:a16="http://schemas.microsoft.com/office/drawing/2014/main" id="{00000000-0008-0000-0700-0000134D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8</xdr:col>
      <xdr:colOff>228600</xdr:colOff>
      <xdr:row>9</xdr:row>
      <xdr:rowOff>135255</xdr:rowOff>
    </xdr:from>
    <xdr:to>
      <xdr:col>10</xdr:col>
      <xdr:colOff>506557</xdr:colOff>
      <xdr:row>32</xdr:row>
      <xdr:rowOff>47625</xdr:rowOff>
    </xdr:to>
    <xdr:pic>
      <xdr:nvPicPr>
        <xdr:cNvPr id="85269" name="Picture 169">
          <a:extLst>
            <a:ext uri="{FF2B5EF4-FFF2-40B4-BE49-F238E27FC236}">
              <a16:creationId xmlns:a16="http://schemas.microsoft.com/office/drawing/2014/main" id="{00000000-0008-0000-0700-0000154D0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59323" t="16574" r="24374" b="22594"/>
        <a:stretch>
          <a:fillRect/>
        </a:stretch>
      </xdr:blipFill>
      <xdr:spPr bwMode="auto">
        <a:xfrm>
          <a:off x="5172075" y="1611630"/>
          <a:ext cx="1821007" cy="385572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45720</xdr:colOff>
      <xdr:row>0</xdr:row>
      <xdr:rowOff>95250</xdr:rowOff>
    </xdr:from>
    <xdr:to>
      <xdr:col>3</xdr:col>
      <xdr:colOff>85725</xdr:colOff>
      <xdr:row>1</xdr:row>
      <xdr:rowOff>157153</xdr:rowOff>
    </xdr:to>
    <xdr:pic>
      <xdr:nvPicPr>
        <xdr:cNvPr id="5" name="Image 4" descr="A1 grand.png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45720" y="95250"/>
          <a:ext cx="1125855" cy="223828"/>
        </a:xfrm>
        <a:prstGeom prst="rect">
          <a:avLst/>
        </a:prstGeom>
      </xdr:spPr>
    </xdr:pic>
    <xdr:clientData/>
  </xdr:twoCellAnchor>
  <xdr:twoCellAnchor editAs="oneCell">
    <xdr:from>
      <xdr:col>10</xdr:col>
      <xdr:colOff>314325</xdr:colOff>
      <xdr:row>64</xdr:row>
      <xdr:rowOff>114300</xdr:rowOff>
    </xdr:from>
    <xdr:to>
      <xdr:col>14</xdr:col>
      <xdr:colOff>152400</xdr:colOff>
      <xdr:row>82</xdr:row>
      <xdr:rowOff>9525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37583FC5-5365-49B1-885E-FA74CC447F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800850" y="10820400"/>
          <a:ext cx="2924175" cy="292417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28575</xdr:rowOff>
    </xdr:from>
    <xdr:to>
      <xdr:col>2</xdr:col>
      <xdr:colOff>116205</xdr:colOff>
      <xdr:row>2</xdr:row>
      <xdr:rowOff>52378</xdr:rowOff>
    </xdr:to>
    <xdr:pic>
      <xdr:nvPicPr>
        <xdr:cNvPr id="2" name="Image 1" descr="A1 grand.pn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4B68BAA-2389-4FDD-9F8E-0727DB52EB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90500"/>
          <a:ext cx="1125855" cy="223828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17</xdr:row>
      <xdr:rowOff>0</xdr:rowOff>
    </xdr:from>
    <xdr:to>
      <xdr:col>11</xdr:col>
      <xdr:colOff>695325</xdr:colOff>
      <xdr:row>44</xdr:row>
      <xdr:rowOff>133350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BF0B2AD2-3DEB-4102-9DED-A2A45758B8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09975" y="2886075"/>
          <a:ext cx="4505325" cy="450532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</xdr:col>
      <xdr:colOff>371476</xdr:colOff>
      <xdr:row>2</xdr:row>
      <xdr:rowOff>23652</xdr:rowOff>
    </xdr:to>
    <xdr:pic>
      <xdr:nvPicPr>
        <xdr:cNvPr id="2" name="Image 1" descr="A1 grand.pn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2220475-443A-4635-940E-CD2B82995C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" y="161925"/>
          <a:ext cx="933450" cy="185577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121</xdr:row>
      <xdr:rowOff>152400</xdr:rowOff>
    </xdr:from>
    <xdr:to>
      <xdr:col>7</xdr:col>
      <xdr:colOff>666750</xdr:colOff>
      <xdr:row>144</xdr:row>
      <xdr:rowOff>76200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EC9E453A-6FC6-4EAD-8152-642F021DEF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76375" y="14697075"/>
          <a:ext cx="3648075" cy="364807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Thème Excel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thème Excel">
      <a:majorFont>
        <a:latin typeface="Arial"/>
        <a:ea typeface=""/>
        <a:cs typeface=""/>
      </a:majorFont>
      <a:minorFont>
        <a:latin typeface="Courier New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mailto:info@anastats.fr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 tint="-0.499984740745262"/>
  </sheetPr>
  <dimension ref="A1:K96"/>
  <sheetViews>
    <sheetView tabSelected="1" workbookViewId="0">
      <selection activeCell="B2" sqref="B2:J3"/>
    </sheetView>
  </sheetViews>
  <sheetFormatPr baseColWidth="10" defaultColWidth="11.5703125" defaultRowHeight="12.75" x14ac:dyDescent="0.2"/>
  <cols>
    <col min="1" max="2" width="6" style="90" customWidth="1"/>
    <col min="3" max="10" width="11.5703125" style="90"/>
    <col min="11" max="11" width="13" style="90" customWidth="1"/>
    <col min="12" max="16384" width="11.5703125" style="90"/>
  </cols>
  <sheetData>
    <row r="1" spans="1:11" ht="48" customHeight="1" x14ac:dyDescent="0.2">
      <c r="K1" s="87"/>
    </row>
    <row r="2" spans="1:11" ht="21" customHeight="1" x14ac:dyDescent="0.2">
      <c r="B2" s="141" t="s">
        <v>271</v>
      </c>
      <c r="C2" s="141"/>
      <c r="D2" s="141"/>
      <c r="E2" s="141"/>
      <c r="F2" s="141"/>
      <c r="G2" s="141"/>
      <c r="H2" s="141"/>
      <c r="I2" s="141"/>
      <c r="J2" s="141"/>
      <c r="K2" s="87"/>
    </row>
    <row r="3" spans="1:11" ht="15" customHeight="1" x14ac:dyDescent="0.2">
      <c r="B3" s="142" t="s">
        <v>256</v>
      </c>
      <c r="C3" s="142"/>
      <c r="D3" s="142"/>
      <c r="E3" s="142"/>
      <c r="F3" s="142"/>
      <c r="G3" s="142"/>
      <c r="H3" s="142"/>
      <c r="I3" s="142"/>
      <c r="J3" s="142"/>
      <c r="K3" s="91"/>
    </row>
    <row r="5" spans="1:11" x14ac:dyDescent="0.2">
      <c r="A5" s="92" t="s">
        <v>226</v>
      </c>
    </row>
    <row r="6" spans="1:11" x14ac:dyDescent="0.2">
      <c r="A6" s="92" t="s">
        <v>876</v>
      </c>
    </row>
    <row r="7" spans="1:11" x14ac:dyDescent="0.2">
      <c r="A7" s="92" t="s">
        <v>877</v>
      </c>
    </row>
    <row r="8" spans="1:11" x14ac:dyDescent="0.2">
      <c r="A8" s="92"/>
      <c r="B8" s="140" t="s">
        <v>878</v>
      </c>
    </row>
    <row r="9" spans="1:11" x14ac:dyDescent="0.2">
      <c r="A9" s="92"/>
      <c r="B9" s="140" t="s">
        <v>879</v>
      </c>
    </row>
    <row r="10" spans="1:11" x14ac:dyDescent="0.2">
      <c r="A10" s="92" t="s">
        <v>225</v>
      </c>
    </row>
    <row r="11" spans="1:11" x14ac:dyDescent="0.2">
      <c r="A11" s="92"/>
    </row>
    <row r="12" spans="1:11" x14ac:dyDescent="0.2">
      <c r="A12" s="92"/>
      <c r="B12" s="92" t="s">
        <v>885</v>
      </c>
    </row>
    <row r="13" spans="1:11" x14ac:dyDescent="0.2">
      <c r="A13" s="92"/>
      <c r="C13" s="90" t="s">
        <v>75</v>
      </c>
    </row>
    <row r="14" spans="1:11" x14ac:dyDescent="0.2">
      <c r="A14" s="92"/>
    </row>
    <row r="15" spans="1:11" x14ac:dyDescent="0.2">
      <c r="B15" s="92" t="s">
        <v>215</v>
      </c>
    </row>
    <row r="16" spans="1:11" x14ac:dyDescent="0.2">
      <c r="B16" s="93"/>
      <c r="C16" s="90" t="s">
        <v>217</v>
      </c>
    </row>
    <row r="17" spans="2:3" x14ac:dyDescent="0.2">
      <c r="B17" s="93"/>
      <c r="C17" s="90" t="s">
        <v>216</v>
      </c>
    </row>
    <row r="18" spans="2:3" x14ac:dyDescent="0.2">
      <c r="B18" s="93"/>
    </row>
    <row r="19" spans="2:3" x14ac:dyDescent="0.2">
      <c r="C19" s="90" t="s">
        <v>882</v>
      </c>
    </row>
    <row r="20" spans="2:3" x14ac:dyDescent="0.2">
      <c r="C20" s="90" t="s">
        <v>883</v>
      </c>
    </row>
    <row r="21" spans="2:3" x14ac:dyDescent="0.2">
      <c r="C21" s="90" t="s">
        <v>880</v>
      </c>
    </row>
    <row r="22" spans="2:3" x14ac:dyDescent="0.2">
      <c r="C22" s="90" t="s">
        <v>881</v>
      </c>
    </row>
    <row r="24" spans="2:3" x14ac:dyDescent="0.2">
      <c r="C24" s="90" t="s">
        <v>73</v>
      </c>
    </row>
    <row r="25" spans="2:3" x14ac:dyDescent="0.2">
      <c r="C25" s="90" t="s">
        <v>884</v>
      </c>
    </row>
    <row r="27" spans="2:3" x14ac:dyDescent="0.2">
      <c r="B27" s="92" t="s">
        <v>220</v>
      </c>
    </row>
    <row r="28" spans="2:3" x14ac:dyDescent="0.2">
      <c r="C28" s="90" t="s">
        <v>221</v>
      </c>
    </row>
    <row r="30" spans="2:3" x14ac:dyDescent="0.2">
      <c r="B30" s="92" t="s">
        <v>224</v>
      </c>
    </row>
    <row r="31" spans="2:3" x14ac:dyDescent="0.2">
      <c r="C31" s="90" t="s">
        <v>218</v>
      </c>
    </row>
    <row r="32" spans="2:3" x14ac:dyDescent="0.2">
      <c r="C32" s="90" t="s">
        <v>219</v>
      </c>
    </row>
    <row r="34" spans="2:3" x14ac:dyDescent="0.2">
      <c r="C34" s="90" t="s">
        <v>886</v>
      </c>
    </row>
    <row r="35" spans="2:3" x14ac:dyDescent="0.2">
      <c r="C35" s="90" t="s">
        <v>222</v>
      </c>
    </row>
    <row r="36" spans="2:3" x14ac:dyDescent="0.2">
      <c r="C36" s="90" t="s">
        <v>887</v>
      </c>
    </row>
    <row r="38" spans="2:3" x14ac:dyDescent="0.2">
      <c r="B38" s="93"/>
      <c r="C38" s="90" t="s">
        <v>223</v>
      </c>
    </row>
    <row r="40" spans="2:3" x14ac:dyDescent="0.2">
      <c r="B40" s="92" t="s">
        <v>81</v>
      </c>
    </row>
    <row r="41" spans="2:3" x14ac:dyDescent="0.2">
      <c r="C41" s="90" t="s">
        <v>888</v>
      </c>
    </row>
    <row r="42" spans="2:3" x14ac:dyDescent="0.2">
      <c r="C42" s="90" t="s">
        <v>889</v>
      </c>
    </row>
    <row r="43" spans="2:3" x14ac:dyDescent="0.2">
      <c r="C43" s="90" t="s">
        <v>82</v>
      </c>
    </row>
    <row r="45" spans="2:3" x14ac:dyDescent="0.2">
      <c r="B45" s="92" t="s">
        <v>76</v>
      </c>
    </row>
    <row r="46" spans="2:3" x14ac:dyDescent="0.2">
      <c r="C46" s="90" t="s">
        <v>77</v>
      </c>
    </row>
    <row r="47" spans="2:3" x14ac:dyDescent="0.2">
      <c r="C47" s="90" t="s">
        <v>78</v>
      </c>
    </row>
    <row r="48" spans="2:3" x14ac:dyDescent="0.2">
      <c r="C48" s="90" t="s">
        <v>891</v>
      </c>
    </row>
    <row r="50" spans="2:3" x14ac:dyDescent="0.2">
      <c r="C50" s="90" t="s">
        <v>79</v>
      </c>
    </row>
    <row r="51" spans="2:3" x14ac:dyDescent="0.2">
      <c r="C51" s="90" t="s">
        <v>80</v>
      </c>
    </row>
    <row r="53" spans="2:3" x14ac:dyDescent="0.2">
      <c r="B53" s="92" t="s">
        <v>139</v>
      </c>
    </row>
    <row r="54" spans="2:3" x14ac:dyDescent="0.2">
      <c r="C54" s="90" t="s">
        <v>316</v>
      </c>
    </row>
    <row r="56" spans="2:3" x14ac:dyDescent="0.2">
      <c r="B56" s="92" t="s">
        <v>83</v>
      </c>
    </row>
    <row r="57" spans="2:3" x14ac:dyDescent="0.2">
      <c r="C57" s="90" t="s">
        <v>227</v>
      </c>
    </row>
    <row r="58" spans="2:3" x14ac:dyDescent="0.2">
      <c r="C58" s="90" t="s">
        <v>890</v>
      </c>
    </row>
    <row r="59" spans="2:3" x14ac:dyDescent="0.2">
      <c r="C59" s="90" t="s">
        <v>141</v>
      </c>
    </row>
    <row r="60" spans="2:3" x14ac:dyDescent="0.2">
      <c r="C60" s="90" t="s">
        <v>138</v>
      </c>
    </row>
    <row r="62" spans="2:3" x14ac:dyDescent="0.2">
      <c r="C62" s="90" t="s">
        <v>892</v>
      </c>
    </row>
    <row r="63" spans="2:3" x14ac:dyDescent="0.2">
      <c r="C63" s="90" t="s">
        <v>893</v>
      </c>
    </row>
    <row r="65" spans="1:3" x14ac:dyDescent="0.2">
      <c r="B65" s="92" t="s">
        <v>894</v>
      </c>
    </row>
    <row r="66" spans="1:3" x14ac:dyDescent="0.2">
      <c r="C66" s="90" t="s">
        <v>895</v>
      </c>
    </row>
    <row r="68" spans="1:3" x14ac:dyDescent="0.2">
      <c r="B68" s="92" t="s">
        <v>896</v>
      </c>
    </row>
    <row r="69" spans="1:3" x14ac:dyDescent="0.2">
      <c r="C69" s="90" t="s">
        <v>897</v>
      </c>
    </row>
    <row r="70" spans="1:3" x14ac:dyDescent="0.2">
      <c r="C70" s="90" t="s">
        <v>898</v>
      </c>
    </row>
    <row r="73" spans="1:3" x14ac:dyDescent="0.2">
      <c r="A73" s="92" t="s">
        <v>901</v>
      </c>
    </row>
    <row r="74" spans="1:3" x14ac:dyDescent="0.2">
      <c r="B74" s="90" t="s">
        <v>152</v>
      </c>
    </row>
    <row r="75" spans="1:3" x14ac:dyDescent="0.2">
      <c r="B75" s="90" t="s">
        <v>74</v>
      </c>
    </row>
    <row r="76" spans="1:3" x14ac:dyDescent="0.2">
      <c r="B76" s="90" t="s">
        <v>903</v>
      </c>
    </row>
    <row r="77" spans="1:3" x14ac:dyDescent="0.2">
      <c r="B77" s="90" t="s">
        <v>26</v>
      </c>
    </row>
    <row r="78" spans="1:3" x14ac:dyDescent="0.2">
      <c r="B78" s="90" t="s">
        <v>296</v>
      </c>
    </row>
    <row r="79" spans="1:3" x14ac:dyDescent="0.2">
      <c r="B79" s="90" t="s">
        <v>295</v>
      </c>
    </row>
    <row r="80" spans="1:3" x14ac:dyDescent="0.2">
      <c r="B80" s="90" t="s">
        <v>255</v>
      </c>
    </row>
    <row r="81" spans="1:6" x14ac:dyDescent="0.2">
      <c r="B81" s="90" t="s">
        <v>899</v>
      </c>
    </row>
    <row r="82" spans="1:6" x14ac:dyDescent="0.2">
      <c r="B82" s="90" t="s">
        <v>317</v>
      </c>
    </row>
    <row r="83" spans="1:6" x14ac:dyDescent="0.2">
      <c r="B83" s="90" t="s">
        <v>900</v>
      </c>
    </row>
    <row r="84" spans="1:6" x14ac:dyDescent="0.2">
      <c r="B84" s="90" t="s">
        <v>902</v>
      </c>
    </row>
    <row r="85" spans="1:6" x14ac:dyDescent="0.2">
      <c r="B85" s="90" t="s">
        <v>140</v>
      </c>
    </row>
    <row r="86" spans="1:6" x14ac:dyDescent="0.2">
      <c r="B86" s="90" t="s">
        <v>905</v>
      </c>
    </row>
    <row r="88" spans="1:6" x14ac:dyDescent="0.2">
      <c r="A88" s="94" t="s">
        <v>904</v>
      </c>
      <c r="B88" s="94"/>
      <c r="D88" s="95" t="s">
        <v>270</v>
      </c>
    </row>
    <row r="96" spans="1:6" x14ac:dyDescent="0.2">
      <c r="F96" s="96"/>
    </row>
  </sheetData>
  <sheetProtection sheet="1" objects="1" scenarios="1"/>
  <mergeCells count="2">
    <mergeCell ref="B2:J2"/>
    <mergeCell ref="B3:J3"/>
  </mergeCells>
  <hyperlinks>
    <hyperlink ref="D88" r:id="rId1" display="info@anastats.fr" xr:uid="{00000000-0004-0000-0000-000000000000}"/>
  </hyperlinks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P41"/>
  <sheetViews>
    <sheetView workbookViewId="0">
      <selection activeCell="C2" sqref="C2:I3"/>
    </sheetView>
  </sheetViews>
  <sheetFormatPr baseColWidth="10" defaultColWidth="11.5703125" defaultRowHeight="12.75" x14ac:dyDescent="0.2"/>
  <cols>
    <col min="1" max="1" width="10.28515625" style="23" customWidth="1"/>
    <col min="2" max="2" width="6" style="23" customWidth="1"/>
    <col min="3" max="3" width="6.7109375" style="23" customWidth="1"/>
    <col min="4" max="8" width="11.5703125" style="23"/>
    <col min="9" max="9" width="10.42578125" style="23" customWidth="1"/>
    <col min="10" max="10" width="3.28515625" style="23" customWidth="1"/>
    <col min="11" max="16" width="8.85546875" style="23" customWidth="1"/>
    <col min="17" max="16384" width="11.5703125" style="23"/>
  </cols>
  <sheetData>
    <row r="2" spans="1:16" ht="19.149999999999999" customHeight="1" x14ac:dyDescent="0.25">
      <c r="B2" s="44"/>
      <c r="C2" s="143" t="s">
        <v>875</v>
      </c>
      <c r="D2" s="143"/>
      <c r="E2" s="143"/>
      <c r="F2" s="143"/>
      <c r="G2" s="143"/>
      <c r="H2" s="143"/>
      <c r="I2" s="143"/>
      <c r="J2" s="37"/>
    </row>
    <row r="3" spans="1:16" ht="19.149999999999999" customHeight="1" x14ac:dyDescent="0.25">
      <c r="B3" s="44"/>
      <c r="C3" s="143" t="s">
        <v>670</v>
      </c>
      <c r="D3" s="143"/>
      <c r="E3" s="143"/>
      <c r="F3" s="143"/>
      <c r="G3" s="143"/>
      <c r="H3" s="143"/>
      <c r="I3" s="143"/>
      <c r="J3" s="37"/>
    </row>
    <row r="4" spans="1:16" ht="19.149999999999999" customHeight="1" x14ac:dyDescent="0.25">
      <c r="B4" s="44"/>
      <c r="H4" s="44"/>
      <c r="I4" s="37"/>
      <c r="J4" s="37"/>
    </row>
    <row r="5" spans="1:16" x14ac:dyDescent="0.2">
      <c r="K5" s="26" t="s">
        <v>1</v>
      </c>
    </row>
    <row r="6" spans="1:16" x14ac:dyDescent="0.2">
      <c r="A6" s="23" t="s">
        <v>672</v>
      </c>
    </row>
    <row r="7" spans="1:16" x14ac:dyDescent="0.2">
      <c r="A7" s="25" t="s">
        <v>180</v>
      </c>
      <c r="K7" s="28" t="s">
        <v>11</v>
      </c>
      <c r="L7" s="28" t="s">
        <v>6</v>
      </c>
      <c r="M7" s="28" t="s">
        <v>7</v>
      </c>
      <c r="N7" s="28" t="s">
        <v>8</v>
      </c>
      <c r="O7" s="28" t="s">
        <v>9</v>
      </c>
      <c r="P7" s="28" t="s">
        <v>10</v>
      </c>
    </row>
    <row r="8" spans="1:16" ht="13.5" x14ac:dyDescent="0.25">
      <c r="B8" s="1" t="s">
        <v>23</v>
      </c>
      <c r="C8" s="2"/>
      <c r="D8" s="2"/>
      <c r="E8" s="2"/>
      <c r="F8" s="2"/>
      <c r="G8" s="3"/>
      <c r="K8" s="29" t="s">
        <v>2</v>
      </c>
      <c r="L8" s="29">
        <v>125.4</v>
      </c>
      <c r="M8" s="29">
        <v>4.87</v>
      </c>
      <c r="N8" s="29">
        <v>0.47</v>
      </c>
      <c r="O8" s="29">
        <v>13.239999999999998</v>
      </c>
      <c r="P8" s="29">
        <v>2</v>
      </c>
    </row>
    <row r="9" spans="1:16" ht="13.5" x14ac:dyDescent="0.25">
      <c r="B9" s="4" t="s">
        <v>24</v>
      </c>
      <c r="C9" s="5"/>
      <c r="D9" s="5"/>
      <c r="E9" s="5"/>
      <c r="F9" s="5"/>
      <c r="G9" s="6"/>
      <c r="K9" s="30" t="s">
        <v>2</v>
      </c>
      <c r="L9" s="30">
        <v>142.1</v>
      </c>
      <c r="M9" s="30">
        <v>0.4</v>
      </c>
      <c r="N9" s="30">
        <v>0.55800000000000005</v>
      </c>
      <c r="O9" s="30">
        <v>6.98</v>
      </c>
      <c r="P9" s="30">
        <v>5</v>
      </c>
    </row>
    <row r="10" spans="1:16" ht="13.5" x14ac:dyDescent="0.25">
      <c r="B10" s="13" t="s">
        <v>25</v>
      </c>
      <c r="C10" s="11"/>
      <c r="D10" s="11"/>
      <c r="E10" s="11"/>
      <c r="F10" s="11"/>
      <c r="G10" s="12"/>
      <c r="K10" s="30" t="s">
        <v>2</v>
      </c>
      <c r="L10" s="30">
        <v>136.69999999999999</v>
      </c>
      <c r="M10" s="30">
        <v>3.19</v>
      </c>
      <c r="N10" s="30">
        <v>0.57599999999999996</v>
      </c>
      <c r="O10" s="30">
        <v>9.74</v>
      </c>
      <c r="P10" s="30">
        <v>4</v>
      </c>
    </row>
    <row r="11" spans="1:16" ht="13.5" x14ac:dyDescent="0.25">
      <c r="B11" s="38"/>
      <c r="K11" s="30" t="s">
        <v>2</v>
      </c>
      <c r="L11" s="30">
        <v>128</v>
      </c>
      <c r="M11" s="30">
        <v>1.96</v>
      </c>
      <c r="N11" s="30">
        <v>0.32100000000000001</v>
      </c>
      <c r="O11" s="30">
        <v>10.600000000000001</v>
      </c>
      <c r="P11" s="30">
        <v>6</v>
      </c>
    </row>
    <row r="12" spans="1:16" x14ac:dyDescent="0.2">
      <c r="K12" s="30" t="s">
        <v>2</v>
      </c>
      <c r="L12" s="30">
        <v>133</v>
      </c>
      <c r="M12" s="30">
        <v>13.03</v>
      </c>
      <c r="N12" s="30">
        <v>0.11600000000000001</v>
      </c>
      <c r="O12" s="30">
        <v>15.79</v>
      </c>
      <c r="P12" s="30">
        <v>1</v>
      </c>
    </row>
    <row r="13" spans="1:16" x14ac:dyDescent="0.2">
      <c r="K13" s="30" t="s">
        <v>2</v>
      </c>
      <c r="L13" s="30">
        <v>107</v>
      </c>
      <c r="M13" s="30">
        <v>11.25</v>
      </c>
      <c r="N13" s="30">
        <v>9.8000000000000004E-2</v>
      </c>
      <c r="O13" s="30">
        <v>13.55</v>
      </c>
      <c r="P13" s="30">
        <v>1</v>
      </c>
    </row>
    <row r="14" spans="1:16" x14ac:dyDescent="0.2">
      <c r="K14" s="30" t="s">
        <v>2</v>
      </c>
      <c r="L14" s="30">
        <v>118</v>
      </c>
      <c r="M14" s="30">
        <v>4.8099999999999996</v>
      </c>
      <c r="N14" s="30">
        <v>0.45200000000000001</v>
      </c>
      <c r="O14" s="30">
        <v>13.52</v>
      </c>
      <c r="P14" s="30">
        <v>3</v>
      </c>
    </row>
    <row r="15" spans="1:16" x14ac:dyDescent="0.2">
      <c r="K15" s="30" t="s">
        <v>2</v>
      </c>
      <c r="L15" s="30">
        <v>138.4</v>
      </c>
      <c r="M15" s="30">
        <v>0.12</v>
      </c>
      <c r="N15" s="30">
        <v>0.22</v>
      </c>
      <c r="O15" s="30">
        <v>5.97</v>
      </c>
      <c r="P15" s="30">
        <v>2</v>
      </c>
    </row>
    <row r="16" spans="1:16" x14ac:dyDescent="0.2">
      <c r="K16" s="29" t="s">
        <v>3</v>
      </c>
      <c r="L16" s="29">
        <v>144</v>
      </c>
      <c r="M16" s="29">
        <v>16.98</v>
      </c>
      <c r="N16" s="29">
        <v>0.371</v>
      </c>
      <c r="O16" s="29">
        <v>23.41</v>
      </c>
      <c r="P16" s="29">
        <v>6</v>
      </c>
    </row>
    <row r="17" spans="11:16" x14ac:dyDescent="0.2">
      <c r="K17" s="30" t="s">
        <v>3</v>
      </c>
      <c r="L17" s="30">
        <v>129.9</v>
      </c>
      <c r="M17" s="30">
        <v>8.3699999999999992</v>
      </c>
      <c r="N17" s="30">
        <v>1.4E-2</v>
      </c>
      <c r="O17" s="30">
        <v>11.09</v>
      </c>
      <c r="P17" s="30">
        <v>2</v>
      </c>
    </row>
    <row r="18" spans="11:16" x14ac:dyDescent="0.2">
      <c r="K18" s="30" t="s">
        <v>3</v>
      </c>
      <c r="L18" s="30">
        <v>136.5</v>
      </c>
      <c r="M18" s="30">
        <v>3.79</v>
      </c>
      <c r="N18" s="30">
        <v>0.129</v>
      </c>
      <c r="O18" s="30">
        <v>12.149999999999999</v>
      </c>
      <c r="P18" s="30">
        <v>4</v>
      </c>
    </row>
    <row r="19" spans="11:16" x14ac:dyDescent="0.2">
      <c r="K19" s="30" t="s">
        <v>3</v>
      </c>
      <c r="L19" s="30">
        <v>112.3</v>
      </c>
      <c r="M19" s="30">
        <v>3.35</v>
      </c>
      <c r="N19" s="30">
        <v>0.41</v>
      </c>
      <c r="O19" s="30">
        <v>10.1</v>
      </c>
      <c r="P19" s="30">
        <v>4</v>
      </c>
    </row>
    <row r="20" spans="11:16" x14ac:dyDescent="0.2">
      <c r="K20" s="30" t="s">
        <v>3</v>
      </c>
      <c r="L20" s="30">
        <v>141.1</v>
      </c>
      <c r="M20" s="30">
        <v>3.24</v>
      </c>
      <c r="N20" s="30">
        <v>0.88700000000000001</v>
      </c>
      <c r="O20" s="30">
        <v>11.18</v>
      </c>
      <c r="P20" s="30">
        <v>1</v>
      </c>
    </row>
    <row r="21" spans="11:16" x14ac:dyDescent="0.2">
      <c r="K21" s="30" t="s">
        <v>3</v>
      </c>
      <c r="L21" s="30">
        <v>124</v>
      </c>
      <c r="M21" s="30">
        <v>4.9000000000000004</v>
      </c>
      <c r="N21" s="30">
        <v>0.79200000000000004</v>
      </c>
      <c r="O21" s="30">
        <v>12.04</v>
      </c>
      <c r="P21" s="30">
        <v>3</v>
      </c>
    </row>
    <row r="22" spans="11:16" x14ac:dyDescent="0.2">
      <c r="K22" s="30" t="s">
        <v>3</v>
      </c>
      <c r="L22" s="30">
        <v>126.2</v>
      </c>
      <c r="M22" s="30">
        <v>4.12</v>
      </c>
      <c r="N22" s="30">
        <v>0.55900000000000005</v>
      </c>
      <c r="O22" s="30">
        <v>5.9700000000000006</v>
      </c>
      <c r="P22" s="30">
        <v>5</v>
      </c>
    </row>
    <row r="23" spans="11:16" x14ac:dyDescent="0.2">
      <c r="K23" s="33" t="s">
        <v>3</v>
      </c>
      <c r="L23" s="33">
        <v>111.9</v>
      </c>
      <c r="M23" s="33">
        <v>17.07</v>
      </c>
      <c r="N23" s="33">
        <v>3.2000000000000001E-2</v>
      </c>
      <c r="O23" s="33">
        <v>19.95</v>
      </c>
      <c r="P23" s="33">
        <v>1</v>
      </c>
    </row>
    <row r="24" spans="11:16" x14ac:dyDescent="0.2">
      <c r="K24" s="30" t="s">
        <v>4</v>
      </c>
      <c r="L24" s="30">
        <v>126.4</v>
      </c>
      <c r="M24" s="30">
        <v>12.97</v>
      </c>
      <c r="N24" s="30">
        <v>1.1520000000000001</v>
      </c>
      <c r="O24" s="30">
        <v>15.8</v>
      </c>
      <c r="P24" s="30">
        <v>6</v>
      </c>
    </row>
    <row r="25" spans="11:16" x14ac:dyDescent="0.2">
      <c r="K25" s="30" t="s">
        <v>4</v>
      </c>
      <c r="L25" s="30">
        <v>146.19999999999999</v>
      </c>
      <c r="M25" s="30">
        <v>4.9000000000000004</v>
      </c>
      <c r="N25" s="30">
        <v>1.88</v>
      </c>
      <c r="O25" s="30">
        <v>13.73</v>
      </c>
      <c r="P25" s="30">
        <v>8</v>
      </c>
    </row>
    <row r="26" spans="11:16" x14ac:dyDescent="0.2">
      <c r="K26" s="30" t="s">
        <v>4</v>
      </c>
      <c r="L26" s="30">
        <v>162.79999999999998</v>
      </c>
      <c r="M26" s="30">
        <v>14.63</v>
      </c>
      <c r="N26" s="30">
        <v>0.52900000000000003</v>
      </c>
      <c r="O26" s="30">
        <v>18.22</v>
      </c>
      <c r="P26" s="30">
        <v>1</v>
      </c>
    </row>
    <row r="27" spans="11:16" x14ac:dyDescent="0.2">
      <c r="K27" s="30" t="s">
        <v>4</v>
      </c>
      <c r="L27" s="30">
        <v>128</v>
      </c>
      <c r="M27" s="30">
        <v>4.32</v>
      </c>
      <c r="N27" s="30">
        <v>0.79800000000000004</v>
      </c>
      <c r="O27" s="30">
        <v>5.3000000000000007</v>
      </c>
      <c r="P27" s="30">
        <v>7</v>
      </c>
    </row>
    <row r="28" spans="11:16" x14ac:dyDescent="0.2">
      <c r="K28" s="30" t="s">
        <v>4</v>
      </c>
      <c r="L28" s="30">
        <v>164.3</v>
      </c>
      <c r="M28" s="30">
        <v>2.66</v>
      </c>
      <c r="N28" s="30">
        <v>0.39500000000000002</v>
      </c>
      <c r="O28" s="30">
        <v>6.58</v>
      </c>
      <c r="P28" s="30">
        <v>6</v>
      </c>
    </row>
    <row r="29" spans="11:16" x14ac:dyDescent="0.2">
      <c r="K29" s="30" t="s">
        <v>4</v>
      </c>
      <c r="L29" s="30">
        <v>128.80000000000001</v>
      </c>
      <c r="M29" s="30">
        <v>11.19</v>
      </c>
      <c r="N29" s="30">
        <v>1.5740000000000001</v>
      </c>
      <c r="O29" s="30">
        <v>15.5</v>
      </c>
      <c r="P29" s="30" t="s">
        <v>71</v>
      </c>
    </row>
    <row r="30" spans="11:16" x14ac:dyDescent="0.2">
      <c r="K30" s="30" t="s">
        <v>4</v>
      </c>
      <c r="L30" s="30">
        <v>120</v>
      </c>
      <c r="M30" s="30">
        <v>7.98</v>
      </c>
      <c r="N30" s="30">
        <v>0.96099999999999997</v>
      </c>
      <c r="O30" s="30">
        <v>10.510000000000002</v>
      </c>
      <c r="P30" s="30">
        <v>8</v>
      </c>
    </row>
    <row r="31" spans="11:16" x14ac:dyDescent="0.2">
      <c r="K31" s="30" t="s">
        <v>4</v>
      </c>
      <c r="L31" s="30">
        <v>161.4</v>
      </c>
      <c r="M31" s="30">
        <v>8.1199999999999992</v>
      </c>
      <c r="N31" s="30">
        <v>1.2949999999999999</v>
      </c>
      <c r="O31" s="30">
        <v>9.6999999999999993</v>
      </c>
      <c r="P31" s="30">
        <v>5</v>
      </c>
    </row>
    <row r="32" spans="11:16" x14ac:dyDescent="0.2">
      <c r="K32" s="29" t="s">
        <v>5</v>
      </c>
      <c r="L32" s="29">
        <v>207.2</v>
      </c>
      <c r="M32" s="29">
        <v>9.39</v>
      </c>
      <c r="N32" s="29">
        <v>0.69499999999999995</v>
      </c>
      <c r="O32" s="29">
        <v>13.66</v>
      </c>
      <c r="P32" s="29">
        <v>5</v>
      </c>
    </row>
    <row r="33" spans="2:16" x14ac:dyDescent="0.2">
      <c r="K33" s="30" t="s">
        <v>5</v>
      </c>
      <c r="L33" s="30">
        <v>137.20000000000002</v>
      </c>
      <c r="M33" s="30">
        <v>8.41</v>
      </c>
      <c r="N33" s="30">
        <v>0.47700000000000004</v>
      </c>
      <c r="O33" s="30">
        <v>17.440000000000001</v>
      </c>
      <c r="P33" s="30">
        <v>9</v>
      </c>
    </row>
    <row r="34" spans="2:16" x14ac:dyDescent="0.2">
      <c r="K34" s="30" t="s">
        <v>5</v>
      </c>
      <c r="L34" s="30">
        <v>154.19999999999999</v>
      </c>
      <c r="M34" s="30">
        <v>1.65</v>
      </c>
      <c r="N34" s="30">
        <v>0.254</v>
      </c>
      <c r="O34" s="30">
        <v>4.4600000000000009</v>
      </c>
      <c r="P34" s="30">
        <v>8</v>
      </c>
    </row>
    <row r="35" spans="2:16" x14ac:dyDescent="0.2">
      <c r="K35" s="30" t="s">
        <v>5</v>
      </c>
      <c r="L35" s="30">
        <v>198.6</v>
      </c>
      <c r="M35" s="30">
        <v>0.63</v>
      </c>
      <c r="N35" s="30">
        <v>1.2989999999999999</v>
      </c>
      <c r="O35" s="30">
        <v>5.3299999999999992</v>
      </c>
      <c r="P35" s="30" t="s">
        <v>71</v>
      </c>
    </row>
    <row r="36" spans="2:16" x14ac:dyDescent="0.2">
      <c r="K36" s="30" t="s">
        <v>5</v>
      </c>
      <c r="L36" s="30">
        <v>171.2</v>
      </c>
      <c r="M36" s="30">
        <v>7.19</v>
      </c>
      <c r="N36" s="30">
        <v>1.0499999999999998</v>
      </c>
      <c r="O36" s="30">
        <v>10.72</v>
      </c>
      <c r="P36" s="30">
        <v>2</v>
      </c>
    </row>
    <row r="37" spans="2:16" x14ac:dyDescent="0.2">
      <c r="K37" s="30" t="s">
        <v>5</v>
      </c>
      <c r="L37" s="30">
        <v>145.6</v>
      </c>
      <c r="M37" s="30">
        <v>5.62</v>
      </c>
      <c r="N37" s="30">
        <v>0.41899999999999998</v>
      </c>
      <c r="O37" s="30">
        <v>10.36</v>
      </c>
      <c r="P37" s="30">
        <v>3</v>
      </c>
    </row>
    <row r="38" spans="2:16" x14ac:dyDescent="0.2">
      <c r="K38" s="30" t="s">
        <v>5</v>
      </c>
      <c r="L38" s="30">
        <v>146.4</v>
      </c>
      <c r="M38" s="30">
        <v>3.48</v>
      </c>
      <c r="N38" s="30">
        <v>1.121</v>
      </c>
      <c r="O38" s="30">
        <v>12.34</v>
      </c>
      <c r="P38" s="30">
        <v>8</v>
      </c>
    </row>
    <row r="39" spans="2:16" ht="13.5" x14ac:dyDescent="0.25">
      <c r="B39" s="1" t="s">
        <v>274</v>
      </c>
      <c r="C39" s="2"/>
      <c r="D39" s="2"/>
      <c r="E39" s="2"/>
      <c r="F39" s="2"/>
      <c r="G39" s="2"/>
      <c r="H39" s="32"/>
      <c r="I39" s="97"/>
      <c r="K39" s="33" t="s">
        <v>5</v>
      </c>
      <c r="L39" s="33">
        <v>144.69999999999999</v>
      </c>
      <c r="M39" s="33">
        <v>1.05</v>
      </c>
      <c r="N39" s="33">
        <v>0.69300000000000006</v>
      </c>
      <c r="O39" s="33">
        <v>9.2800000000000011</v>
      </c>
      <c r="P39" s="33">
        <v>9</v>
      </c>
    </row>
    <row r="40" spans="2:16" ht="13.5" x14ac:dyDescent="0.25">
      <c r="B40" s="4" t="s">
        <v>275</v>
      </c>
      <c r="C40" s="5"/>
      <c r="D40" s="5"/>
      <c r="E40" s="5"/>
      <c r="F40" s="5"/>
      <c r="G40" s="5"/>
      <c r="H40" s="24"/>
      <c r="I40" s="98"/>
    </row>
    <row r="41" spans="2:16" ht="13.5" x14ac:dyDescent="0.25">
      <c r="B41" s="13" t="s">
        <v>276</v>
      </c>
      <c r="C41" s="11"/>
      <c r="D41" s="11"/>
      <c r="E41" s="11"/>
      <c r="F41" s="11"/>
      <c r="G41" s="11"/>
      <c r="H41" s="99"/>
      <c r="I41" s="100"/>
    </row>
  </sheetData>
  <sheetProtection sheet="1" objects="1" scenarios="1"/>
  <mergeCells count="2">
    <mergeCell ref="C2:I2"/>
    <mergeCell ref="C3:I3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T263"/>
  <sheetViews>
    <sheetView workbookViewId="0">
      <selection activeCell="D2" sqref="D2:K3"/>
    </sheetView>
  </sheetViews>
  <sheetFormatPr baseColWidth="10" defaultColWidth="11.5703125" defaultRowHeight="12.75" x14ac:dyDescent="0.2"/>
  <cols>
    <col min="1" max="1" width="6.85546875" style="23" customWidth="1"/>
    <col min="2" max="3" width="5.28515625" style="23" customWidth="1"/>
    <col min="4" max="4" width="7" style="23" customWidth="1"/>
    <col min="5" max="10" width="13.28515625" style="23" customWidth="1"/>
    <col min="11" max="11" width="11.5703125" style="23"/>
    <col min="12" max="12" width="10.7109375" style="23" customWidth="1"/>
    <col min="13" max="13" width="11.5703125" style="23"/>
    <col min="14" max="14" width="7.5703125" style="23" customWidth="1"/>
    <col min="15" max="16384" width="11.5703125" style="23"/>
  </cols>
  <sheetData>
    <row r="2" spans="1:19" ht="19.149999999999999" customHeight="1" x14ac:dyDescent="0.2">
      <c r="B2" s="45"/>
      <c r="C2" s="45"/>
      <c r="D2" s="143" t="s">
        <v>874</v>
      </c>
      <c r="E2" s="143"/>
      <c r="F2" s="143"/>
      <c r="G2" s="143"/>
      <c r="H2" s="143"/>
      <c r="I2" s="143"/>
      <c r="J2" s="143"/>
      <c r="K2" s="143"/>
      <c r="L2" s="24"/>
      <c r="N2" s="26" t="s">
        <v>1</v>
      </c>
    </row>
    <row r="3" spans="1:19" ht="15" x14ac:dyDescent="0.2">
      <c r="D3" s="143" t="s">
        <v>670</v>
      </c>
      <c r="E3" s="143"/>
      <c r="F3" s="143"/>
      <c r="G3" s="143"/>
      <c r="H3" s="143"/>
      <c r="I3" s="143"/>
      <c r="J3" s="143"/>
      <c r="K3" s="143"/>
    </row>
    <row r="4" spans="1:19" x14ac:dyDescent="0.2">
      <c r="A4" s="25" t="s">
        <v>0</v>
      </c>
      <c r="N4" s="28" t="s">
        <v>11</v>
      </c>
      <c r="O4" s="28" t="s">
        <v>6</v>
      </c>
      <c r="P4" s="28" t="s">
        <v>7</v>
      </c>
      <c r="Q4" s="28" t="s">
        <v>8</v>
      </c>
      <c r="R4" s="28" t="s">
        <v>9</v>
      </c>
      <c r="S4" s="28" t="s">
        <v>10</v>
      </c>
    </row>
    <row r="5" spans="1:19" ht="13.5" x14ac:dyDescent="0.25">
      <c r="B5" s="23" t="s">
        <v>84</v>
      </c>
      <c r="N5" s="29" t="s">
        <v>2</v>
      </c>
      <c r="O5" s="29">
        <v>125.4</v>
      </c>
      <c r="P5" s="29">
        <v>4.87</v>
      </c>
      <c r="Q5" s="29">
        <v>0.47</v>
      </c>
      <c r="R5" s="29">
        <v>13.239999999999998</v>
      </c>
      <c r="S5" s="29">
        <v>2</v>
      </c>
    </row>
    <row r="6" spans="1:19" x14ac:dyDescent="0.2">
      <c r="N6" s="30" t="s">
        <v>2</v>
      </c>
      <c r="O6" s="30">
        <v>142.1</v>
      </c>
      <c r="P6" s="30">
        <v>0.4</v>
      </c>
      <c r="Q6" s="30">
        <v>0.55800000000000005</v>
      </c>
      <c r="R6" s="30">
        <v>6.98</v>
      </c>
      <c r="S6" s="30">
        <v>5</v>
      </c>
    </row>
    <row r="7" spans="1:19" x14ac:dyDescent="0.2">
      <c r="A7" s="31" t="s">
        <v>671</v>
      </c>
      <c r="N7" s="30" t="s">
        <v>2</v>
      </c>
      <c r="O7" s="30">
        <v>136.69999999999999</v>
      </c>
      <c r="P7" s="30">
        <v>3.19</v>
      </c>
      <c r="Q7" s="30">
        <v>0.57599999999999996</v>
      </c>
      <c r="R7" s="30">
        <v>9.74</v>
      </c>
      <c r="S7" s="30">
        <v>4</v>
      </c>
    </row>
    <row r="8" spans="1:19" x14ac:dyDescent="0.2">
      <c r="A8" s="31"/>
      <c r="N8" s="30" t="s">
        <v>2</v>
      </c>
      <c r="O8" s="30">
        <v>128</v>
      </c>
      <c r="P8" s="30">
        <v>1.96</v>
      </c>
      <c r="Q8" s="30">
        <v>0.32100000000000001</v>
      </c>
      <c r="R8" s="30">
        <v>10.600000000000001</v>
      </c>
      <c r="S8" s="30">
        <v>6</v>
      </c>
    </row>
    <row r="9" spans="1:19" x14ac:dyDescent="0.2">
      <c r="B9" s="25" t="s">
        <v>214</v>
      </c>
      <c r="N9" s="30" t="s">
        <v>2</v>
      </c>
      <c r="O9" s="30">
        <v>133</v>
      </c>
      <c r="P9" s="30">
        <v>13.03</v>
      </c>
      <c r="Q9" s="30">
        <v>0.11600000000000001</v>
      </c>
      <c r="R9" s="30">
        <v>15.79</v>
      </c>
      <c r="S9" s="30">
        <v>1</v>
      </c>
    </row>
    <row r="10" spans="1:19" x14ac:dyDescent="0.2">
      <c r="N10" s="30" t="s">
        <v>2</v>
      </c>
      <c r="O10" s="30">
        <v>107</v>
      </c>
      <c r="P10" s="30">
        <v>11.25</v>
      </c>
      <c r="Q10" s="30">
        <v>9.8000000000000004E-2</v>
      </c>
      <c r="R10" s="30">
        <v>13.55</v>
      </c>
      <c r="S10" s="30">
        <v>1</v>
      </c>
    </row>
    <row r="11" spans="1:19" ht="13.5" x14ac:dyDescent="0.25">
      <c r="D11" s="1" t="s">
        <v>13</v>
      </c>
      <c r="E11" s="2"/>
      <c r="F11" s="2"/>
      <c r="G11" s="2"/>
      <c r="H11" s="2"/>
      <c r="I11" s="2"/>
      <c r="J11" s="3"/>
      <c r="N11" s="30" t="s">
        <v>2</v>
      </c>
      <c r="O11" s="30">
        <v>118</v>
      </c>
      <c r="P11" s="30">
        <v>4.8099999999999996</v>
      </c>
      <c r="Q11" s="30">
        <v>0.45200000000000001</v>
      </c>
      <c r="R11" s="30">
        <v>13.52</v>
      </c>
      <c r="S11" s="30">
        <v>3</v>
      </c>
    </row>
    <row r="12" spans="1:19" ht="13.5" x14ac:dyDescent="0.25">
      <c r="D12" s="4" t="s">
        <v>142</v>
      </c>
      <c r="E12" s="5"/>
      <c r="F12" s="5"/>
      <c r="G12" s="5"/>
      <c r="H12" s="5"/>
      <c r="I12" s="5"/>
      <c r="J12" s="6"/>
      <c r="N12" s="30" t="s">
        <v>2</v>
      </c>
      <c r="O12" s="30">
        <v>138.4</v>
      </c>
      <c r="P12" s="30">
        <v>0.12</v>
      </c>
      <c r="Q12" s="30">
        <v>0.22</v>
      </c>
      <c r="R12" s="30">
        <v>5.97</v>
      </c>
      <c r="S12" s="30">
        <v>2</v>
      </c>
    </row>
    <row r="13" spans="1:19" ht="13.5" x14ac:dyDescent="0.25">
      <c r="D13" s="4" t="s">
        <v>143</v>
      </c>
      <c r="E13" s="5"/>
      <c r="F13" s="5"/>
      <c r="G13" s="5"/>
      <c r="H13" s="5"/>
      <c r="I13" s="20"/>
      <c r="J13" s="6"/>
      <c r="N13" s="29" t="s">
        <v>3</v>
      </c>
      <c r="O13" s="29">
        <v>144</v>
      </c>
      <c r="P13" s="29">
        <v>16.98</v>
      </c>
      <c r="Q13" s="29">
        <v>0.371</v>
      </c>
      <c r="R13" s="29">
        <v>23.41</v>
      </c>
      <c r="S13" s="29">
        <v>6</v>
      </c>
    </row>
    <row r="14" spans="1:19" ht="13.5" x14ac:dyDescent="0.25">
      <c r="D14" s="4" t="s">
        <v>144</v>
      </c>
      <c r="E14" s="5"/>
      <c r="F14" s="5"/>
      <c r="G14" s="5"/>
      <c r="H14" s="5"/>
      <c r="I14" s="5"/>
      <c r="J14" s="6"/>
      <c r="N14" s="30" t="s">
        <v>3</v>
      </c>
      <c r="O14" s="30">
        <v>129.9</v>
      </c>
      <c r="P14" s="30">
        <v>8.3699999999999992</v>
      </c>
      <c r="Q14" s="30">
        <v>1.4E-2</v>
      </c>
      <c r="R14" s="30">
        <v>11.09</v>
      </c>
      <c r="S14" s="30">
        <v>2</v>
      </c>
    </row>
    <row r="15" spans="1:19" ht="13.5" x14ac:dyDescent="0.25">
      <c r="D15" s="4" t="s">
        <v>15</v>
      </c>
      <c r="E15" s="5"/>
      <c r="F15" s="5"/>
      <c r="G15" s="5"/>
      <c r="H15" s="5"/>
      <c r="I15" s="5"/>
      <c r="J15" s="6"/>
      <c r="N15" s="30" t="s">
        <v>3</v>
      </c>
      <c r="O15" s="30">
        <v>136.5</v>
      </c>
      <c r="P15" s="30">
        <v>3.79</v>
      </c>
      <c r="Q15" s="30">
        <v>0.129</v>
      </c>
      <c r="R15" s="30">
        <v>12.149999999999999</v>
      </c>
      <c r="S15" s="30">
        <v>4</v>
      </c>
    </row>
    <row r="16" spans="1:19" ht="13.5" x14ac:dyDescent="0.25">
      <c r="D16" s="4" t="s">
        <v>145</v>
      </c>
      <c r="E16" s="5"/>
      <c r="F16" s="5"/>
      <c r="G16" s="5"/>
      <c r="H16" s="5"/>
      <c r="I16" s="5"/>
      <c r="J16" s="6"/>
      <c r="N16" s="30" t="s">
        <v>3</v>
      </c>
      <c r="O16" s="30">
        <v>112.3</v>
      </c>
      <c r="P16" s="30">
        <v>3.35</v>
      </c>
      <c r="Q16" s="30">
        <v>0.41</v>
      </c>
      <c r="R16" s="30">
        <v>10.1</v>
      </c>
      <c r="S16" s="30">
        <v>4</v>
      </c>
    </row>
    <row r="17" spans="4:19" ht="13.5" x14ac:dyDescent="0.25">
      <c r="D17" s="7"/>
      <c r="E17" s="8"/>
      <c r="F17" s="8"/>
      <c r="G17" s="5"/>
      <c r="H17" s="5"/>
      <c r="I17" s="5"/>
      <c r="J17" s="6"/>
      <c r="N17" s="30" t="s">
        <v>3</v>
      </c>
      <c r="O17" s="30">
        <v>141.1</v>
      </c>
      <c r="P17" s="30">
        <v>3.24</v>
      </c>
      <c r="Q17" s="30">
        <v>0.88700000000000001</v>
      </c>
      <c r="R17" s="30">
        <v>11.18</v>
      </c>
      <c r="S17" s="30">
        <v>1</v>
      </c>
    </row>
    <row r="18" spans="4:19" ht="13.5" x14ac:dyDescent="0.25">
      <c r="D18" s="7"/>
      <c r="E18" s="8" t="s">
        <v>16</v>
      </c>
      <c r="F18" s="8"/>
      <c r="G18" s="5"/>
      <c r="H18" s="5"/>
      <c r="I18" s="5"/>
      <c r="J18" s="6"/>
      <c r="N18" s="30" t="s">
        <v>3</v>
      </c>
      <c r="O18" s="30">
        <v>124</v>
      </c>
      <c r="P18" s="30">
        <v>4.9000000000000004</v>
      </c>
      <c r="Q18" s="30">
        <v>0.79200000000000004</v>
      </c>
      <c r="R18" s="30">
        <v>12.04</v>
      </c>
      <c r="S18" s="30">
        <v>3</v>
      </c>
    </row>
    <row r="19" spans="4:19" ht="13.5" x14ac:dyDescent="0.25">
      <c r="D19" s="7"/>
      <c r="E19" s="8" t="s">
        <v>146</v>
      </c>
      <c r="F19" s="8"/>
      <c r="G19" s="5"/>
      <c r="H19" s="5"/>
      <c r="I19" s="5"/>
      <c r="J19" s="6"/>
      <c r="N19" s="30" t="s">
        <v>3</v>
      </c>
      <c r="O19" s="30">
        <v>126.2</v>
      </c>
      <c r="P19" s="30">
        <v>4.12</v>
      </c>
      <c r="Q19" s="30">
        <v>0.55900000000000005</v>
      </c>
      <c r="R19" s="30">
        <v>5.9700000000000006</v>
      </c>
      <c r="S19" s="30">
        <v>5</v>
      </c>
    </row>
    <row r="20" spans="4:19" ht="13.5" x14ac:dyDescent="0.25">
      <c r="D20" s="7"/>
      <c r="E20" s="8" t="s">
        <v>147</v>
      </c>
      <c r="F20" s="8"/>
      <c r="G20" s="5"/>
      <c r="H20" s="5"/>
      <c r="I20" s="5"/>
      <c r="J20" s="6"/>
      <c r="N20" s="33" t="s">
        <v>3</v>
      </c>
      <c r="O20" s="33">
        <v>111.9</v>
      </c>
      <c r="P20" s="33">
        <v>17.07</v>
      </c>
      <c r="Q20" s="33">
        <v>3.2000000000000001E-2</v>
      </c>
      <c r="R20" s="33">
        <v>19.95</v>
      </c>
      <c r="S20" s="33">
        <v>1</v>
      </c>
    </row>
    <row r="21" spans="4:19" ht="13.5" x14ac:dyDescent="0.25">
      <c r="D21" s="7"/>
      <c r="E21" s="8" t="s">
        <v>148</v>
      </c>
      <c r="F21" s="8"/>
      <c r="G21" s="5"/>
      <c r="H21" s="5"/>
      <c r="I21" s="5"/>
      <c r="J21" s="6"/>
      <c r="N21" s="30" t="s">
        <v>4</v>
      </c>
      <c r="O21" s="30">
        <v>126.4</v>
      </c>
      <c r="P21" s="30">
        <v>12.97</v>
      </c>
      <c r="Q21" s="30">
        <v>1.1520000000000001</v>
      </c>
      <c r="R21" s="30">
        <v>15.8</v>
      </c>
      <c r="S21" s="30">
        <v>6</v>
      </c>
    </row>
    <row r="22" spans="4:19" ht="13.5" x14ac:dyDescent="0.25">
      <c r="D22" s="7"/>
      <c r="E22" s="106" t="s">
        <v>324</v>
      </c>
      <c r="F22" s="8"/>
      <c r="G22" s="5"/>
      <c r="H22" s="5"/>
      <c r="I22" s="5"/>
      <c r="J22" s="6"/>
      <c r="N22" s="30" t="s">
        <v>4</v>
      </c>
      <c r="O22" s="30">
        <v>146.19999999999999</v>
      </c>
      <c r="P22" s="30">
        <v>4.9000000000000004</v>
      </c>
      <c r="Q22" s="30">
        <v>1.88</v>
      </c>
      <c r="R22" s="30">
        <v>13.73</v>
      </c>
      <c r="S22" s="30">
        <v>8</v>
      </c>
    </row>
    <row r="23" spans="4:19" ht="13.5" x14ac:dyDescent="0.25">
      <c r="D23" s="7"/>
      <c r="E23" s="8"/>
      <c r="F23" s="8"/>
      <c r="G23" s="5"/>
      <c r="H23" s="5"/>
      <c r="I23" s="5"/>
      <c r="J23" s="6"/>
      <c r="N23" s="30" t="s">
        <v>4</v>
      </c>
      <c r="O23" s="30">
        <v>162.79999999999998</v>
      </c>
      <c r="P23" s="30">
        <v>14.63</v>
      </c>
      <c r="Q23" s="30">
        <v>0.52900000000000003</v>
      </c>
      <c r="R23" s="30">
        <v>18.22</v>
      </c>
      <c r="S23" s="30">
        <v>1</v>
      </c>
    </row>
    <row r="24" spans="4:19" ht="13.5" x14ac:dyDescent="0.25">
      <c r="D24" s="7"/>
      <c r="E24" s="8" t="s">
        <v>17</v>
      </c>
      <c r="F24" s="8"/>
      <c r="G24" s="5"/>
      <c r="H24" s="5"/>
      <c r="I24" s="5"/>
      <c r="J24" s="6"/>
      <c r="N24" s="30" t="s">
        <v>4</v>
      </c>
      <c r="O24" s="30">
        <v>128</v>
      </c>
      <c r="P24" s="30">
        <v>4.32</v>
      </c>
      <c r="Q24" s="30">
        <v>0.79800000000000004</v>
      </c>
      <c r="R24" s="30">
        <v>5.3000000000000007</v>
      </c>
      <c r="S24" s="30">
        <v>7</v>
      </c>
    </row>
    <row r="25" spans="4:19" ht="13.5" x14ac:dyDescent="0.25">
      <c r="D25" s="7"/>
      <c r="E25" s="8" t="s">
        <v>146</v>
      </c>
      <c r="F25" s="8"/>
      <c r="G25" s="5"/>
      <c r="H25" s="5"/>
      <c r="I25" s="5"/>
      <c r="J25" s="6"/>
      <c r="N25" s="30" t="s">
        <v>4</v>
      </c>
      <c r="O25" s="30">
        <v>164.3</v>
      </c>
      <c r="P25" s="30">
        <v>2.66</v>
      </c>
      <c r="Q25" s="30">
        <v>0.39500000000000002</v>
      </c>
      <c r="R25" s="30">
        <v>6.58</v>
      </c>
      <c r="S25" s="30">
        <v>6</v>
      </c>
    </row>
    <row r="26" spans="4:19" ht="13.5" x14ac:dyDescent="0.25">
      <c r="D26" s="7"/>
      <c r="E26" s="8" t="s">
        <v>147</v>
      </c>
      <c r="F26" s="8"/>
      <c r="G26" s="5"/>
      <c r="H26" s="5"/>
      <c r="I26" s="5"/>
      <c r="J26" s="6"/>
      <c r="N26" s="30" t="s">
        <v>4</v>
      </c>
      <c r="O26" s="30">
        <v>128.80000000000001</v>
      </c>
      <c r="P26" s="30">
        <v>11.19</v>
      </c>
      <c r="Q26" s="30">
        <v>1.5740000000000001</v>
      </c>
      <c r="R26" s="30">
        <v>15.5</v>
      </c>
      <c r="S26" s="30" t="s">
        <v>71</v>
      </c>
    </row>
    <row r="27" spans="4:19" ht="13.5" x14ac:dyDescent="0.25">
      <c r="D27" s="7"/>
      <c r="E27" s="8" t="s">
        <v>323</v>
      </c>
      <c r="F27" s="8"/>
      <c r="G27" s="5"/>
      <c r="H27" s="5"/>
      <c r="I27" s="5"/>
      <c r="J27" s="6"/>
      <c r="N27" s="30" t="s">
        <v>4</v>
      </c>
      <c r="O27" s="30">
        <v>120</v>
      </c>
      <c r="P27" s="30">
        <v>7.98</v>
      </c>
      <c r="Q27" s="30">
        <v>0.96099999999999997</v>
      </c>
      <c r="R27" s="30">
        <v>10.510000000000002</v>
      </c>
      <c r="S27" s="30">
        <v>8</v>
      </c>
    </row>
    <row r="28" spans="4:19" ht="13.5" x14ac:dyDescent="0.25">
      <c r="D28" s="7"/>
      <c r="E28" s="106" t="s">
        <v>324</v>
      </c>
      <c r="F28" s="8"/>
      <c r="G28" s="5"/>
      <c r="H28" s="5"/>
      <c r="I28" s="5"/>
      <c r="J28" s="6"/>
      <c r="N28" s="30" t="s">
        <v>4</v>
      </c>
      <c r="O28" s="30">
        <v>161.4</v>
      </c>
      <c r="P28" s="30">
        <v>8.1199999999999992</v>
      </c>
      <c r="Q28" s="30">
        <v>1.2949999999999999</v>
      </c>
      <c r="R28" s="30">
        <v>9.6999999999999993</v>
      </c>
      <c r="S28" s="30">
        <v>5</v>
      </c>
    </row>
    <row r="29" spans="4:19" ht="13.5" x14ac:dyDescent="0.25">
      <c r="D29" s="7"/>
      <c r="E29" s="8"/>
      <c r="F29" s="8"/>
      <c r="G29" s="5"/>
      <c r="H29" s="5"/>
      <c r="I29" s="5"/>
      <c r="J29" s="6"/>
      <c r="N29" s="29" t="s">
        <v>5</v>
      </c>
      <c r="O29" s="29">
        <v>207.2</v>
      </c>
      <c r="P29" s="29">
        <v>9.39</v>
      </c>
      <c r="Q29" s="29">
        <v>0.69499999999999995</v>
      </c>
      <c r="R29" s="29">
        <v>13.66</v>
      </c>
      <c r="S29" s="29">
        <v>5</v>
      </c>
    </row>
    <row r="30" spans="4:19" ht="13.5" x14ac:dyDescent="0.25">
      <c r="D30" s="7"/>
      <c r="E30" s="8" t="s">
        <v>18</v>
      </c>
      <c r="F30" s="8"/>
      <c r="G30" s="5"/>
      <c r="H30" s="5"/>
      <c r="I30" s="5"/>
      <c r="J30" s="6"/>
      <c r="N30" s="30" t="s">
        <v>5</v>
      </c>
      <c r="O30" s="30">
        <v>137.20000000000002</v>
      </c>
      <c r="P30" s="30">
        <v>8.41</v>
      </c>
      <c r="Q30" s="30">
        <v>0.47700000000000004</v>
      </c>
      <c r="R30" s="30">
        <v>17.440000000000001</v>
      </c>
      <c r="S30" s="30">
        <v>9</v>
      </c>
    </row>
    <row r="31" spans="4:19" ht="13.5" x14ac:dyDescent="0.25">
      <c r="D31" s="7"/>
      <c r="E31" s="8" t="s">
        <v>146</v>
      </c>
      <c r="F31" s="8"/>
      <c r="G31" s="5"/>
      <c r="H31" s="5"/>
      <c r="I31" s="5"/>
      <c r="J31" s="6"/>
      <c r="N31" s="30" t="s">
        <v>5</v>
      </c>
      <c r="O31" s="30">
        <v>154.19999999999999</v>
      </c>
      <c r="P31" s="30">
        <v>1.65</v>
      </c>
      <c r="Q31" s="30">
        <v>0.254</v>
      </c>
      <c r="R31" s="30">
        <v>4.4600000000000009</v>
      </c>
      <c r="S31" s="30">
        <v>8</v>
      </c>
    </row>
    <row r="32" spans="4:19" ht="13.5" x14ac:dyDescent="0.25">
      <c r="D32" s="7"/>
      <c r="E32" s="8" t="s">
        <v>147</v>
      </c>
      <c r="F32" s="8"/>
      <c r="G32" s="5"/>
      <c r="H32" s="5"/>
      <c r="I32" s="5"/>
      <c r="J32" s="6"/>
      <c r="N32" s="30" t="s">
        <v>5</v>
      </c>
      <c r="O32" s="30">
        <v>198.6</v>
      </c>
      <c r="P32" s="30">
        <v>0.63</v>
      </c>
      <c r="Q32" s="30">
        <v>1.2989999999999999</v>
      </c>
      <c r="R32" s="30">
        <v>5.3299999999999992</v>
      </c>
      <c r="S32" s="30" t="s">
        <v>71</v>
      </c>
    </row>
    <row r="33" spans="4:19" ht="13.5" x14ac:dyDescent="0.25">
      <c r="D33" s="7"/>
      <c r="E33" s="8" t="s">
        <v>149</v>
      </c>
      <c r="F33" s="8"/>
      <c r="G33" s="5"/>
      <c r="H33" s="5"/>
      <c r="I33" s="5"/>
      <c r="J33" s="6"/>
      <c r="N33" s="30" t="s">
        <v>5</v>
      </c>
      <c r="O33" s="30">
        <v>171.2</v>
      </c>
      <c r="P33" s="30">
        <v>7.19</v>
      </c>
      <c r="Q33" s="30">
        <v>1.0499999999999998</v>
      </c>
      <c r="R33" s="30">
        <v>10.72</v>
      </c>
      <c r="S33" s="30">
        <v>2</v>
      </c>
    </row>
    <row r="34" spans="4:19" ht="13.5" x14ac:dyDescent="0.25">
      <c r="D34" s="7"/>
      <c r="E34" s="106" t="s">
        <v>324</v>
      </c>
      <c r="F34" s="8"/>
      <c r="G34" s="5"/>
      <c r="H34" s="5"/>
      <c r="I34" s="5"/>
      <c r="J34" s="6"/>
      <c r="N34" s="30" t="s">
        <v>5</v>
      </c>
      <c r="O34" s="30">
        <v>145.6</v>
      </c>
      <c r="P34" s="30">
        <v>5.62</v>
      </c>
      <c r="Q34" s="30">
        <v>0.41899999999999998</v>
      </c>
      <c r="R34" s="30">
        <v>10.36</v>
      </c>
      <c r="S34" s="30">
        <v>3</v>
      </c>
    </row>
    <row r="35" spans="4:19" ht="13.5" x14ac:dyDescent="0.25">
      <c r="D35" s="7"/>
      <c r="E35" s="8"/>
      <c r="F35" s="8"/>
      <c r="G35" s="5"/>
      <c r="H35" s="5"/>
      <c r="I35" s="5"/>
      <c r="J35" s="6"/>
      <c r="N35" s="30" t="s">
        <v>5</v>
      </c>
      <c r="O35" s="30">
        <v>146.4</v>
      </c>
      <c r="P35" s="30">
        <v>3.48</v>
      </c>
      <c r="Q35" s="30">
        <v>1.121</v>
      </c>
      <c r="R35" s="30">
        <v>12.34</v>
      </c>
      <c r="S35" s="30">
        <v>8</v>
      </c>
    </row>
    <row r="36" spans="4:19" ht="13.5" x14ac:dyDescent="0.25">
      <c r="D36" s="7"/>
      <c r="E36" s="8" t="s">
        <v>136</v>
      </c>
      <c r="F36" s="8"/>
      <c r="G36" s="5"/>
      <c r="H36" s="5"/>
      <c r="I36" s="5"/>
      <c r="J36" s="6"/>
      <c r="N36" s="33" t="s">
        <v>5</v>
      </c>
      <c r="O36" s="33">
        <v>144.69999999999999</v>
      </c>
      <c r="P36" s="33">
        <v>1.05</v>
      </c>
      <c r="Q36" s="33">
        <v>0.69300000000000006</v>
      </c>
      <c r="R36" s="33">
        <v>9.2800000000000011</v>
      </c>
      <c r="S36" s="33">
        <v>9</v>
      </c>
    </row>
    <row r="37" spans="4:19" ht="13.5" x14ac:dyDescent="0.25">
      <c r="D37" s="7"/>
      <c r="E37" s="8" t="s">
        <v>146</v>
      </c>
      <c r="F37" s="8"/>
      <c r="G37" s="5"/>
      <c r="H37" s="5"/>
      <c r="I37" s="5"/>
      <c r="J37" s="6"/>
    </row>
    <row r="38" spans="4:19" ht="13.5" x14ac:dyDescent="0.25">
      <c r="D38" s="7"/>
      <c r="E38" s="8" t="s">
        <v>147</v>
      </c>
      <c r="F38" s="8"/>
      <c r="G38" s="5"/>
      <c r="H38" s="5"/>
      <c r="I38" s="5"/>
      <c r="J38" s="6"/>
    </row>
    <row r="39" spans="4:19" ht="13.5" x14ac:dyDescent="0.25">
      <c r="D39" s="7"/>
      <c r="E39" s="8" t="s">
        <v>150</v>
      </c>
      <c r="F39" s="8"/>
      <c r="G39" s="5"/>
      <c r="H39" s="5"/>
      <c r="I39" s="5"/>
      <c r="J39" s="6"/>
    </row>
    <row r="40" spans="4:19" ht="13.5" x14ac:dyDescent="0.25">
      <c r="D40" s="7"/>
      <c r="E40" s="106" t="s">
        <v>324</v>
      </c>
      <c r="F40" s="8"/>
      <c r="G40" s="5"/>
      <c r="H40" s="5"/>
      <c r="I40" s="5"/>
      <c r="J40" s="6"/>
    </row>
    <row r="41" spans="4:19" ht="13.5" x14ac:dyDescent="0.25">
      <c r="D41" s="7"/>
      <c r="E41" s="8"/>
      <c r="F41" s="8"/>
      <c r="G41" s="5"/>
      <c r="H41" s="5"/>
      <c r="I41" s="5"/>
      <c r="J41" s="6"/>
    </row>
    <row r="42" spans="4:19" ht="13.5" x14ac:dyDescent="0.25">
      <c r="D42" s="7"/>
      <c r="E42" s="8" t="s">
        <v>137</v>
      </c>
      <c r="F42" s="8"/>
      <c r="G42" s="5"/>
      <c r="H42" s="5"/>
      <c r="I42" s="5"/>
      <c r="J42" s="6"/>
    </row>
    <row r="43" spans="4:19" ht="13.5" x14ac:dyDescent="0.25">
      <c r="D43" s="7"/>
      <c r="E43" s="8" t="s">
        <v>146</v>
      </c>
      <c r="F43" s="8"/>
      <c r="G43" s="5"/>
      <c r="H43" s="5"/>
      <c r="I43" s="5"/>
      <c r="J43" s="6"/>
    </row>
    <row r="44" spans="4:19" ht="13.5" x14ac:dyDescent="0.25">
      <c r="D44" s="7"/>
      <c r="E44" s="8" t="s">
        <v>147</v>
      </c>
      <c r="F44" s="8"/>
      <c r="G44" s="5"/>
      <c r="H44" s="5"/>
      <c r="I44" s="5"/>
      <c r="J44" s="6"/>
    </row>
    <row r="45" spans="4:19" ht="13.5" x14ac:dyDescent="0.25">
      <c r="D45" s="7"/>
      <c r="E45" s="8" t="s">
        <v>151</v>
      </c>
      <c r="F45" s="8"/>
      <c r="G45" s="5"/>
      <c r="H45" s="5"/>
      <c r="I45" s="5"/>
      <c r="J45" s="6"/>
    </row>
    <row r="46" spans="4:19" ht="13.5" x14ac:dyDescent="0.25">
      <c r="D46" s="7"/>
      <c r="E46" s="106" t="s">
        <v>325</v>
      </c>
      <c r="F46" s="8"/>
      <c r="G46" s="5"/>
      <c r="H46" s="5"/>
      <c r="I46" s="5"/>
      <c r="J46" s="6"/>
    </row>
    <row r="47" spans="4:19" ht="13.5" x14ac:dyDescent="0.25">
      <c r="D47" s="7"/>
      <c r="E47" s="8"/>
      <c r="F47" s="5"/>
      <c r="G47" s="5"/>
      <c r="H47" s="5"/>
      <c r="I47" s="5"/>
      <c r="J47" s="6"/>
    </row>
    <row r="48" spans="4:19" x14ac:dyDescent="0.2">
      <c r="D48" s="32"/>
      <c r="E48" s="32"/>
      <c r="F48" s="32"/>
      <c r="G48" s="32"/>
      <c r="H48" s="32"/>
      <c r="I48" s="32"/>
      <c r="J48" s="32"/>
    </row>
    <row r="49" spans="1:10" x14ac:dyDescent="0.2">
      <c r="D49" s="24"/>
      <c r="E49" s="34" t="s">
        <v>213</v>
      </c>
      <c r="F49" s="24"/>
      <c r="G49" s="24"/>
      <c r="H49" s="24"/>
      <c r="I49" s="24"/>
      <c r="J49" s="24"/>
    </row>
    <row r="50" spans="1:10" x14ac:dyDescent="0.2">
      <c r="A50" s="31"/>
    </row>
    <row r="51" spans="1:10" x14ac:dyDescent="0.2">
      <c r="A51" s="31"/>
      <c r="B51" s="25" t="s">
        <v>153</v>
      </c>
    </row>
    <row r="52" spans="1:10" x14ac:dyDescent="0.2">
      <c r="A52" s="31"/>
      <c r="B52" s="25"/>
      <c r="C52" s="23" t="s">
        <v>525</v>
      </c>
    </row>
    <row r="53" spans="1:10" x14ac:dyDescent="0.2">
      <c r="A53" s="31"/>
      <c r="B53" s="25"/>
      <c r="C53" s="89" t="s">
        <v>527</v>
      </c>
    </row>
    <row r="54" spans="1:10" x14ac:dyDescent="0.2">
      <c r="A54" s="31"/>
      <c r="B54" s="25"/>
      <c r="C54" s="89" t="s">
        <v>526</v>
      </c>
    </row>
    <row r="55" spans="1:10" x14ac:dyDescent="0.2">
      <c r="A55" s="31"/>
      <c r="B55" s="25"/>
      <c r="D55" s="23" t="s">
        <v>530</v>
      </c>
    </row>
    <row r="56" spans="1:10" x14ac:dyDescent="0.2">
      <c r="A56" s="31"/>
      <c r="B56" s="25"/>
    </row>
    <row r="57" spans="1:10" x14ac:dyDescent="0.2">
      <c r="A57" s="31"/>
      <c r="B57" s="25"/>
    </row>
    <row r="58" spans="1:10" x14ac:dyDescent="0.2">
      <c r="A58" s="31"/>
      <c r="C58" s="26" t="s">
        <v>529</v>
      </c>
    </row>
    <row r="59" spans="1:10" x14ac:dyDescent="0.2">
      <c r="A59" s="31"/>
      <c r="C59" s="26"/>
    </row>
    <row r="60" spans="1:10" ht="13.5" x14ac:dyDescent="0.25">
      <c r="A60" s="31"/>
      <c r="D60" s="1" t="s">
        <v>13</v>
      </c>
      <c r="E60" s="2"/>
      <c r="F60" s="2"/>
      <c r="G60" s="2"/>
      <c r="H60" s="2"/>
      <c r="I60" s="2"/>
      <c r="J60" s="3"/>
    </row>
    <row r="61" spans="1:10" ht="13.5" x14ac:dyDescent="0.25">
      <c r="A61" s="31"/>
      <c r="D61" s="4" t="s">
        <v>58</v>
      </c>
      <c r="E61" s="5"/>
      <c r="F61" s="5"/>
      <c r="G61" s="5"/>
      <c r="H61" s="5"/>
      <c r="I61" s="5"/>
      <c r="J61" s="6"/>
    </row>
    <row r="62" spans="1:10" ht="13.5" x14ac:dyDescent="0.25">
      <c r="A62" s="31"/>
      <c r="D62" s="4" t="s">
        <v>14</v>
      </c>
      <c r="E62" s="5"/>
      <c r="F62" s="5"/>
      <c r="G62" s="5"/>
      <c r="H62" s="5"/>
      <c r="I62" s="5"/>
      <c r="J62" s="6"/>
    </row>
    <row r="63" spans="1:10" ht="13.5" x14ac:dyDescent="0.25">
      <c r="A63" s="31"/>
      <c r="D63" s="4" t="s">
        <v>318</v>
      </c>
      <c r="E63" s="5"/>
      <c r="F63" s="5"/>
      <c r="G63" s="5"/>
      <c r="H63" s="5"/>
      <c r="I63" s="5"/>
      <c r="J63" s="6"/>
    </row>
    <row r="64" spans="1:10" ht="13.5" x14ac:dyDescent="0.25">
      <c r="A64" s="31"/>
      <c r="D64" s="4" t="s">
        <v>15</v>
      </c>
      <c r="E64" s="5"/>
      <c r="F64" s="5"/>
      <c r="G64" s="5"/>
      <c r="H64" s="5"/>
      <c r="I64" s="5"/>
      <c r="J64" s="6"/>
    </row>
    <row r="65" spans="1:10" ht="13.5" x14ac:dyDescent="0.25">
      <c r="A65" s="31"/>
      <c r="D65" s="4" t="s">
        <v>20</v>
      </c>
      <c r="E65" s="5"/>
      <c r="F65" s="5"/>
      <c r="G65" s="5"/>
      <c r="H65" s="5"/>
      <c r="I65" s="5"/>
      <c r="J65" s="6"/>
    </row>
    <row r="66" spans="1:10" x14ac:dyDescent="0.2">
      <c r="A66" s="31"/>
      <c r="D66" s="7"/>
      <c r="E66" s="5"/>
      <c r="F66" s="5"/>
      <c r="G66" s="5"/>
      <c r="H66" s="5"/>
      <c r="I66" s="5"/>
      <c r="J66" s="6"/>
    </row>
    <row r="67" spans="1:10" ht="13.5" x14ac:dyDescent="0.25">
      <c r="A67" s="31"/>
      <c r="D67" s="7"/>
      <c r="E67" s="8" t="s">
        <v>16</v>
      </c>
      <c r="F67" s="8"/>
      <c r="G67" s="5"/>
      <c r="H67" s="5"/>
      <c r="I67" s="5"/>
      <c r="J67" s="6"/>
    </row>
    <row r="68" spans="1:10" ht="13.5" x14ac:dyDescent="0.25">
      <c r="A68" s="31"/>
      <c r="D68" s="7"/>
      <c r="E68" s="8"/>
      <c r="F68" s="8"/>
      <c r="G68" s="5"/>
      <c r="H68" s="5"/>
      <c r="I68" s="5"/>
      <c r="J68" s="6"/>
    </row>
    <row r="69" spans="1:10" ht="13.5" x14ac:dyDescent="0.25">
      <c r="A69" s="31"/>
      <c r="D69" s="7"/>
      <c r="E69" s="8"/>
      <c r="F69" s="8" t="s">
        <v>319</v>
      </c>
      <c r="G69" s="5"/>
      <c r="H69" s="5"/>
      <c r="I69" s="5"/>
      <c r="J69" s="6"/>
    </row>
    <row r="70" spans="1:10" ht="13.5" x14ac:dyDescent="0.25">
      <c r="A70" s="31"/>
      <c r="D70" s="7"/>
      <c r="E70" s="8"/>
      <c r="F70" s="8"/>
      <c r="G70" s="5"/>
      <c r="H70" s="5"/>
      <c r="I70" s="5"/>
      <c r="J70" s="6"/>
    </row>
    <row r="71" spans="1:10" ht="13.5" x14ac:dyDescent="0.25">
      <c r="A71" s="31"/>
      <c r="D71" s="7"/>
      <c r="E71" s="8" t="s">
        <v>320</v>
      </c>
      <c r="F71" s="8"/>
      <c r="G71" s="5"/>
      <c r="H71" s="5"/>
      <c r="I71" s="5"/>
      <c r="J71" s="6"/>
    </row>
    <row r="72" spans="1:10" ht="13.5" x14ac:dyDescent="0.25">
      <c r="A72" s="31"/>
      <c r="D72" s="7"/>
      <c r="E72" s="8" t="s">
        <v>321</v>
      </c>
      <c r="F72" s="8"/>
      <c r="G72" s="5"/>
      <c r="H72" s="5"/>
      <c r="I72" s="5"/>
      <c r="J72" s="6"/>
    </row>
    <row r="73" spans="1:10" ht="13.5" x14ac:dyDescent="0.25">
      <c r="A73" s="31"/>
      <c r="D73" s="7"/>
      <c r="E73" s="8"/>
      <c r="F73" s="8"/>
      <c r="G73" s="5"/>
      <c r="H73" s="5"/>
      <c r="I73" s="5"/>
      <c r="J73" s="6"/>
    </row>
    <row r="74" spans="1:10" ht="13.5" x14ac:dyDescent="0.25">
      <c r="A74" s="31"/>
      <c r="D74" s="7"/>
      <c r="E74" s="8"/>
      <c r="F74" s="8"/>
      <c r="G74" s="5"/>
      <c r="H74" s="5"/>
      <c r="I74" s="5"/>
      <c r="J74" s="6"/>
    </row>
    <row r="75" spans="1:10" ht="13.5" x14ac:dyDescent="0.25">
      <c r="A75" s="31"/>
      <c r="D75" s="7"/>
      <c r="E75" s="8" t="s">
        <v>17</v>
      </c>
      <c r="F75" s="8"/>
      <c r="G75" s="5"/>
      <c r="H75" s="5"/>
      <c r="I75" s="5"/>
      <c r="J75" s="6"/>
    </row>
    <row r="76" spans="1:10" ht="13.5" x14ac:dyDescent="0.25">
      <c r="A76" s="31"/>
      <c r="D76" s="7"/>
      <c r="E76" s="8"/>
      <c r="F76" s="8"/>
      <c r="G76" s="5"/>
      <c r="H76" s="5"/>
      <c r="I76" s="5"/>
      <c r="J76" s="6"/>
    </row>
    <row r="77" spans="1:10" ht="13.5" x14ac:dyDescent="0.25">
      <c r="A77" s="31"/>
      <c r="D77" s="7"/>
      <c r="E77" s="8"/>
      <c r="F77" s="8" t="s">
        <v>319</v>
      </c>
      <c r="G77" s="5"/>
      <c r="H77" s="5"/>
      <c r="I77" s="5"/>
      <c r="J77" s="6"/>
    </row>
    <row r="78" spans="1:10" ht="13.5" x14ac:dyDescent="0.25">
      <c r="A78" s="31"/>
      <c r="D78" s="7"/>
      <c r="E78" s="8"/>
      <c r="F78" s="8"/>
      <c r="G78" s="5"/>
      <c r="H78" s="5"/>
      <c r="I78" s="5"/>
      <c r="J78" s="6"/>
    </row>
    <row r="79" spans="1:10" ht="13.5" x14ac:dyDescent="0.25">
      <c r="A79" s="31"/>
      <c r="D79" s="7"/>
      <c r="E79" s="8" t="s">
        <v>320</v>
      </c>
      <c r="F79" s="8"/>
      <c r="G79" s="5"/>
      <c r="H79" s="5"/>
      <c r="I79" s="5"/>
      <c r="J79" s="6"/>
    </row>
    <row r="80" spans="1:10" ht="13.5" x14ac:dyDescent="0.25">
      <c r="A80" s="31"/>
      <c r="D80" s="7"/>
      <c r="E80" s="8" t="s">
        <v>322</v>
      </c>
      <c r="F80" s="8"/>
      <c r="G80" s="5"/>
      <c r="H80" s="5"/>
      <c r="I80" s="5"/>
      <c r="J80" s="6"/>
    </row>
    <row r="81" spans="1:20" ht="13.5" x14ac:dyDescent="0.25">
      <c r="A81" s="31"/>
      <c r="D81" s="7"/>
      <c r="E81" s="8"/>
      <c r="F81" s="8"/>
      <c r="G81" s="5"/>
      <c r="H81" s="5"/>
      <c r="I81" s="5"/>
      <c r="J81" s="6"/>
    </row>
    <row r="82" spans="1:20" ht="13.5" x14ac:dyDescent="0.25">
      <c r="A82" s="31"/>
      <c r="D82" s="7"/>
      <c r="E82" s="8"/>
      <c r="F82" s="8"/>
      <c r="G82" s="5"/>
      <c r="H82" s="5"/>
      <c r="I82" s="5"/>
      <c r="J82" s="6"/>
    </row>
    <row r="83" spans="1:20" ht="13.5" x14ac:dyDescent="0.25">
      <c r="A83" s="31"/>
      <c r="D83" s="7"/>
      <c r="E83" s="8" t="s">
        <v>18</v>
      </c>
      <c r="F83" s="8"/>
      <c r="G83" s="5"/>
      <c r="H83" s="5"/>
      <c r="I83" s="5"/>
      <c r="J83" s="6"/>
    </row>
    <row r="84" spans="1:20" ht="13.5" x14ac:dyDescent="0.25">
      <c r="A84" s="31"/>
      <c r="D84" s="9"/>
      <c r="E84" s="10" t="s">
        <v>19</v>
      </c>
      <c r="F84" s="11"/>
      <c r="G84" s="11"/>
      <c r="H84" s="11"/>
      <c r="I84" s="11"/>
      <c r="J84" s="12"/>
    </row>
    <row r="85" spans="1:20" x14ac:dyDescent="0.2">
      <c r="A85" s="31"/>
    </row>
    <row r="86" spans="1:20" x14ac:dyDescent="0.2">
      <c r="A86" s="31"/>
      <c r="C86" s="26" t="s">
        <v>528</v>
      </c>
    </row>
    <row r="87" spans="1:20" x14ac:dyDescent="0.2">
      <c r="A87" s="31"/>
      <c r="M87" s="24"/>
      <c r="N87" s="27"/>
      <c r="O87" s="27"/>
      <c r="P87" s="27"/>
      <c r="Q87" s="27"/>
      <c r="R87" s="27"/>
      <c r="S87" s="27"/>
      <c r="T87" s="24"/>
    </row>
    <row r="88" spans="1:20" ht="13.5" x14ac:dyDescent="0.25">
      <c r="A88" s="31"/>
      <c r="D88" s="1" t="s">
        <v>21</v>
      </c>
      <c r="E88" s="2"/>
      <c r="F88" s="2"/>
      <c r="G88" s="2"/>
      <c r="H88" s="2"/>
      <c r="I88" s="2"/>
      <c r="J88" s="3"/>
      <c r="M88" s="24"/>
      <c r="N88" s="27"/>
      <c r="O88" s="27"/>
      <c r="P88" s="27"/>
      <c r="Q88" s="27"/>
      <c r="R88" s="27"/>
      <c r="S88" s="27"/>
      <c r="T88" s="24"/>
    </row>
    <row r="89" spans="1:20" ht="13.5" x14ac:dyDescent="0.25">
      <c r="A89" s="31"/>
      <c r="D89" s="4" t="s">
        <v>22</v>
      </c>
      <c r="E89" s="5"/>
      <c r="F89" s="5"/>
      <c r="G89" s="5"/>
      <c r="H89" s="5"/>
      <c r="I89" s="5"/>
      <c r="J89" s="6"/>
      <c r="M89" s="24"/>
      <c r="N89" s="27"/>
      <c r="O89" s="27"/>
      <c r="P89" s="27"/>
      <c r="Q89" s="27"/>
      <c r="R89" s="27"/>
      <c r="S89" s="27"/>
      <c r="T89" s="24"/>
    </row>
    <row r="90" spans="1:20" x14ac:dyDescent="0.2">
      <c r="A90" s="31"/>
      <c r="D90" s="7"/>
      <c r="E90" s="5"/>
      <c r="F90" s="5"/>
      <c r="G90" s="5"/>
      <c r="H90" s="5"/>
      <c r="I90" s="5"/>
      <c r="J90" s="6"/>
      <c r="M90" s="24"/>
      <c r="N90" s="27"/>
      <c r="O90" s="27"/>
      <c r="P90" s="27"/>
      <c r="Q90" s="27"/>
      <c r="R90" s="27"/>
      <c r="S90" s="27"/>
      <c r="T90" s="24"/>
    </row>
    <row r="91" spans="1:20" ht="13.5" x14ac:dyDescent="0.25">
      <c r="A91" s="31"/>
      <c r="D91" s="7"/>
      <c r="E91" s="8" t="s">
        <v>327</v>
      </c>
      <c r="F91" s="5"/>
      <c r="G91" s="5"/>
      <c r="H91" s="5"/>
      <c r="I91" s="5"/>
      <c r="J91" s="6"/>
      <c r="M91" s="24"/>
      <c r="N91" s="27"/>
      <c r="O91" s="27"/>
      <c r="P91" s="27"/>
      <c r="Q91" s="27"/>
      <c r="R91" s="27"/>
      <c r="S91" s="27"/>
      <c r="T91" s="24"/>
    </row>
    <row r="92" spans="1:20" ht="13.5" x14ac:dyDescent="0.25">
      <c r="A92" s="31"/>
      <c r="D92" s="7"/>
      <c r="E92" s="8" t="s">
        <v>326</v>
      </c>
      <c r="F92" s="5"/>
      <c r="G92" s="5"/>
      <c r="H92" s="5"/>
      <c r="I92" s="5"/>
      <c r="J92" s="6"/>
      <c r="M92" s="24"/>
      <c r="N92" s="27"/>
      <c r="O92" s="27"/>
      <c r="P92" s="27"/>
      <c r="Q92" s="27"/>
      <c r="R92" s="27"/>
      <c r="S92" s="27"/>
      <c r="T92" s="24"/>
    </row>
    <row r="93" spans="1:20" x14ac:dyDescent="0.2">
      <c r="A93" s="31"/>
      <c r="D93" s="7"/>
      <c r="E93" s="5"/>
      <c r="F93" s="5"/>
      <c r="G93" s="5"/>
      <c r="H93" s="5"/>
      <c r="I93" s="5"/>
      <c r="J93" s="6"/>
      <c r="M93" s="24"/>
      <c r="N93" s="27"/>
      <c r="O93" s="27"/>
      <c r="P93" s="27"/>
      <c r="Q93" s="27"/>
      <c r="R93" s="27"/>
      <c r="S93" s="27"/>
      <c r="T93" s="24"/>
    </row>
    <row r="94" spans="1:20" ht="13.5" x14ac:dyDescent="0.25">
      <c r="A94" s="31"/>
      <c r="D94" s="4" t="s">
        <v>329</v>
      </c>
      <c r="E94" s="5"/>
      <c r="F94" s="5"/>
      <c r="G94" s="5"/>
      <c r="H94" s="5"/>
      <c r="I94" s="5"/>
      <c r="J94" s="6"/>
      <c r="M94" s="24"/>
      <c r="N94" s="27"/>
      <c r="O94" s="27"/>
      <c r="P94" s="27"/>
      <c r="Q94" s="27"/>
      <c r="R94" s="27"/>
      <c r="S94" s="27"/>
      <c r="T94" s="24"/>
    </row>
    <row r="95" spans="1:20" ht="13.5" x14ac:dyDescent="0.25">
      <c r="A95" s="31"/>
      <c r="D95" s="4"/>
      <c r="E95" s="5"/>
      <c r="F95" s="5"/>
      <c r="G95" s="5"/>
      <c r="H95" s="5"/>
      <c r="I95" s="5"/>
      <c r="J95" s="6"/>
      <c r="M95" s="24"/>
      <c r="N95" s="27"/>
      <c r="O95" s="27"/>
      <c r="P95" s="27"/>
      <c r="Q95" s="27"/>
      <c r="R95" s="27"/>
      <c r="S95" s="27"/>
      <c r="T95" s="24"/>
    </row>
    <row r="96" spans="1:20" ht="13.5" x14ac:dyDescent="0.25">
      <c r="A96" s="31"/>
      <c r="D96" s="7"/>
      <c r="E96" s="8" t="s">
        <v>327</v>
      </c>
      <c r="F96" s="5"/>
      <c r="G96" s="5"/>
      <c r="H96" s="5"/>
      <c r="I96" s="5"/>
      <c r="J96" s="6"/>
      <c r="M96" s="24"/>
      <c r="N96" s="27"/>
      <c r="O96" s="27"/>
      <c r="P96" s="27"/>
      <c r="Q96" s="27"/>
      <c r="R96" s="27"/>
      <c r="S96" s="27"/>
      <c r="T96" s="24"/>
    </row>
    <row r="97" spans="1:20" ht="13.5" x14ac:dyDescent="0.25">
      <c r="A97" s="31"/>
      <c r="D97" s="9"/>
      <c r="E97" s="10" t="s">
        <v>328</v>
      </c>
      <c r="F97" s="11"/>
      <c r="G97" s="11"/>
      <c r="H97" s="11"/>
      <c r="I97" s="11"/>
      <c r="J97" s="12"/>
      <c r="M97" s="24"/>
      <c r="N97" s="27"/>
      <c r="O97" s="27"/>
      <c r="P97" s="27"/>
      <c r="Q97" s="27"/>
      <c r="R97" s="27"/>
      <c r="S97" s="27"/>
      <c r="T97" s="24"/>
    </row>
    <row r="98" spans="1:20" x14ac:dyDescent="0.2">
      <c r="A98" s="31"/>
      <c r="M98" s="24"/>
      <c r="N98" s="27"/>
      <c r="O98" s="27"/>
      <c r="P98" s="27"/>
      <c r="Q98" s="27"/>
      <c r="R98" s="27"/>
      <c r="S98" s="27"/>
      <c r="T98" s="24"/>
    </row>
    <row r="99" spans="1:20" x14ac:dyDescent="0.2">
      <c r="A99" s="31"/>
      <c r="D99" s="35" t="s">
        <v>330</v>
      </c>
      <c r="M99" s="24"/>
      <c r="N99" s="27"/>
      <c r="O99" s="27"/>
      <c r="P99" s="27"/>
      <c r="Q99" s="27"/>
      <c r="R99" s="27"/>
      <c r="S99" s="27"/>
      <c r="T99" s="24"/>
    </row>
    <row r="100" spans="1:20" x14ac:dyDescent="0.2">
      <c r="A100" s="31"/>
      <c r="D100" s="35"/>
      <c r="M100" s="24"/>
      <c r="N100" s="27"/>
      <c r="O100" s="27"/>
      <c r="P100" s="27"/>
      <c r="Q100" s="27"/>
      <c r="R100" s="27"/>
      <c r="S100" s="27"/>
      <c r="T100" s="24"/>
    </row>
    <row r="101" spans="1:20" x14ac:dyDescent="0.2">
      <c r="A101" s="31"/>
      <c r="C101" s="26" t="s">
        <v>531</v>
      </c>
      <c r="D101" s="35"/>
      <c r="M101" s="24"/>
      <c r="N101" s="27"/>
      <c r="O101" s="27"/>
      <c r="P101" s="27"/>
      <c r="Q101" s="27"/>
      <c r="R101" s="27"/>
      <c r="S101" s="27"/>
      <c r="T101" s="24"/>
    </row>
    <row r="102" spans="1:20" x14ac:dyDescent="0.2">
      <c r="A102" s="31"/>
      <c r="D102" s="35"/>
      <c r="M102" s="24"/>
      <c r="N102" s="27"/>
      <c r="O102" s="27"/>
      <c r="P102" s="27"/>
      <c r="Q102" s="27"/>
      <c r="R102" s="27"/>
      <c r="S102" s="27"/>
      <c r="T102" s="24"/>
    </row>
    <row r="103" spans="1:20" ht="13.5" x14ac:dyDescent="0.25">
      <c r="A103" s="31"/>
      <c r="D103" s="1" t="s">
        <v>58</v>
      </c>
      <c r="E103" s="32"/>
      <c r="F103" s="32"/>
      <c r="G103" s="32"/>
      <c r="H103" s="32"/>
      <c r="I103" s="32"/>
      <c r="J103" s="97"/>
      <c r="M103" s="24"/>
      <c r="N103" s="27"/>
      <c r="O103" s="27"/>
      <c r="P103" s="27"/>
      <c r="Q103" s="27"/>
      <c r="R103" s="27"/>
      <c r="S103" s="27"/>
      <c r="T103" s="24"/>
    </row>
    <row r="104" spans="1:20" ht="13.5" x14ac:dyDescent="0.25">
      <c r="A104" s="31"/>
      <c r="D104" s="4" t="s">
        <v>532</v>
      </c>
      <c r="E104" s="24"/>
      <c r="F104" s="24"/>
      <c r="G104" s="24"/>
      <c r="H104" s="24"/>
      <c r="I104" s="24"/>
      <c r="J104" s="98"/>
      <c r="M104" s="24"/>
      <c r="N104" s="27"/>
      <c r="O104" s="27"/>
      <c r="P104" s="27"/>
      <c r="Q104" s="27"/>
      <c r="R104" s="27"/>
      <c r="S104" s="27"/>
      <c r="T104" s="24"/>
    </row>
    <row r="105" spans="1:20" ht="13.5" x14ac:dyDescent="0.25">
      <c r="A105" s="31"/>
      <c r="D105" s="4" t="s">
        <v>544</v>
      </c>
      <c r="E105" s="24"/>
      <c r="F105" s="24"/>
      <c r="G105" s="24"/>
      <c r="H105" s="24"/>
      <c r="I105" s="24"/>
      <c r="J105" s="98"/>
      <c r="M105" s="24"/>
      <c r="N105" s="27"/>
      <c r="O105" s="27"/>
      <c r="P105" s="27"/>
      <c r="Q105" s="27"/>
      <c r="R105" s="27"/>
      <c r="S105" s="27"/>
      <c r="T105" s="24"/>
    </row>
    <row r="106" spans="1:20" ht="13.5" x14ac:dyDescent="0.25">
      <c r="A106" s="31"/>
      <c r="D106" s="4" t="s">
        <v>15</v>
      </c>
      <c r="E106" s="24"/>
      <c r="F106" s="24"/>
      <c r="G106" s="24"/>
      <c r="H106" s="24"/>
      <c r="I106" s="24"/>
      <c r="J106" s="98"/>
      <c r="M106" s="24"/>
      <c r="N106" s="27"/>
      <c r="O106" s="27"/>
      <c r="P106" s="27"/>
      <c r="Q106" s="27"/>
      <c r="R106" s="27"/>
      <c r="S106" s="27"/>
      <c r="T106" s="24"/>
    </row>
    <row r="107" spans="1:20" ht="13.5" x14ac:dyDescent="0.25">
      <c r="A107" s="31"/>
      <c r="D107" s="4" t="s">
        <v>545</v>
      </c>
      <c r="E107" s="24"/>
      <c r="F107" s="24"/>
      <c r="G107" s="24"/>
      <c r="H107" s="24"/>
      <c r="I107" s="24"/>
      <c r="J107" s="98"/>
      <c r="M107" s="24"/>
      <c r="N107" s="27"/>
      <c r="O107" s="27"/>
      <c r="P107" s="27"/>
      <c r="Q107" s="27"/>
      <c r="R107" s="27"/>
      <c r="S107" s="27"/>
      <c r="T107" s="24"/>
    </row>
    <row r="108" spans="1:20" x14ac:dyDescent="0.2">
      <c r="A108" s="31"/>
      <c r="D108" s="107"/>
      <c r="E108" s="24"/>
      <c r="F108" s="24"/>
      <c r="G108" s="24"/>
      <c r="H108" s="24"/>
      <c r="I108" s="24"/>
      <c r="J108" s="98"/>
      <c r="M108" s="24"/>
      <c r="N108" s="27"/>
      <c r="O108" s="27"/>
      <c r="P108" s="27"/>
      <c r="Q108" s="27"/>
      <c r="R108" s="27"/>
      <c r="S108" s="27"/>
      <c r="T108" s="24"/>
    </row>
    <row r="109" spans="1:20" ht="13.5" x14ac:dyDescent="0.25">
      <c r="A109" s="31"/>
      <c r="D109" s="107"/>
      <c r="E109" s="8" t="s">
        <v>16</v>
      </c>
      <c r="F109" s="8"/>
      <c r="G109" s="24"/>
      <c r="H109" s="24"/>
      <c r="I109" s="24"/>
      <c r="J109" s="98"/>
      <c r="M109" s="24"/>
      <c r="N109" s="27"/>
      <c r="O109" s="27"/>
      <c r="P109" s="27"/>
      <c r="Q109" s="27"/>
      <c r="R109" s="27"/>
      <c r="S109" s="27"/>
      <c r="T109" s="24"/>
    </row>
    <row r="110" spans="1:20" ht="13.5" x14ac:dyDescent="0.25">
      <c r="A110" s="31"/>
      <c r="D110" s="107"/>
      <c r="E110" s="8"/>
      <c r="F110" s="8" t="s">
        <v>533</v>
      </c>
      <c r="G110" s="24"/>
      <c r="H110" s="24"/>
      <c r="I110" s="24"/>
      <c r="J110" s="98"/>
      <c r="M110" s="24"/>
      <c r="N110" s="27"/>
      <c r="O110" s="27"/>
      <c r="P110" s="27"/>
      <c r="Q110" s="27"/>
      <c r="R110" s="27"/>
      <c r="S110" s="27"/>
      <c r="T110" s="24"/>
    </row>
    <row r="111" spans="1:20" ht="13.5" x14ac:dyDescent="0.25">
      <c r="A111" s="31"/>
      <c r="D111" s="107"/>
      <c r="E111" s="8" t="s">
        <v>320</v>
      </c>
      <c r="F111" s="8"/>
      <c r="G111" s="24"/>
      <c r="H111" s="24"/>
      <c r="I111" s="24"/>
      <c r="J111" s="98"/>
      <c r="M111" s="24"/>
      <c r="N111" s="27"/>
      <c r="O111" s="27"/>
      <c r="P111" s="27"/>
      <c r="Q111" s="27"/>
      <c r="R111" s="27"/>
      <c r="S111" s="27"/>
      <c r="T111" s="24"/>
    </row>
    <row r="112" spans="1:20" ht="13.5" x14ac:dyDescent="0.25">
      <c r="A112" s="31"/>
      <c r="D112" s="107"/>
      <c r="E112" s="8" t="s">
        <v>534</v>
      </c>
      <c r="F112" s="8"/>
      <c r="G112" s="24"/>
      <c r="H112" s="24"/>
      <c r="I112" s="24"/>
      <c r="J112" s="98"/>
      <c r="M112" s="24"/>
      <c r="N112" s="27"/>
      <c r="O112" s="27"/>
      <c r="P112" s="27"/>
      <c r="Q112" s="27"/>
      <c r="R112" s="27"/>
      <c r="S112" s="27"/>
      <c r="T112" s="24"/>
    </row>
    <row r="113" spans="1:20" ht="13.5" x14ac:dyDescent="0.25">
      <c r="A113" s="31"/>
      <c r="D113" s="107"/>
      <c r="E113" s="8"/>
      <c r="F113" s="8"/>
      <c r="G113" s="24"/>
      <c r="H113" s="24"/>
      <c r="I113" s="24"/>
      <c r="J113" s="98"/>
      <c r="M113" s="24"/>
      <c r="N113" s="27"/>
      <c r="O113" s="27"/>
      <c r="P113" s="27"/>
      <c r="Q113" s="27"/>
      <c r="R113" s="27"/>
      <c r="S113" s="27"/>
      <c r="T113" s="24"/>
    </row>
    <row r="114" spans="1:20" ht="13.5" x14ac:dyDescent="0.25">
      <c r="A114" s="31"/>
      <c r="D114" s="107"/>
      <c r="E114" s="8" t="s">
        <v>17</v>
      </c>
      <c r="F114" s="8"/>
      <c r="G114" s="24"/>
      <c r="H114" s="24"/>
      <c r="I114" s="24"/>
      <c r="J114" s="98"/>
      <c r="M114" s="24"/>
      <c r="N114" s="27"/>
      <c r="O114" s="27"/>
      <c r="P114" s="27"/>
      <c r="Q114" s="27"/>
      <c r="R114" s="27"/>
      <c r="S114" s="27"/>
      <c r="T114" s="24"/>
    </row>
    <row r="115" spans="1:20" ht="13.5" x14ac:dyDescent="0.25">
      <c r="A115" s="31"/>
      <c r="D115" s="107"/>
      <c r="E115" s="8"/>
      <c r="F115" s="8" t="s">
        <v>533</v>
      </c>
      <c r="G115" s="24"/>
      <c r="H115" s="24"/>
      <c r="I115" s="24"/>
      <c r="J115" s="98"/>
      <c r="M115" s="24"/>
      <c r="N115" s="27"/>
      <c r="O115" s="27"/>
      <c r="P115" s="27"/>
      <c r="Q115" s="27"/>
      <c r="R115" s="27"/>
      <c r="S115" s="27"/>
      <c r="T115" s="24"/>
    </row>
    <row r="116" spans="1:20" ht="13.5" x14ac:dyDescent="0.25">
      <c r="A116" s="31"/>
      <c r="D116" s="107"/>
      <c r="E116" s="8" t="s">
        <v>320</v>
      </c>
      <c r="F116" s="8"/>
      <c r="G116" s="24"/>
      <c r="H116" s="24"/>
      <c r="I116" s="24"/>
      <c r="J116" s="98"/>
      <c r="M116" s="24"/>
      <c r="N116" s="27"/>
      <c r="O116" s="27"/>
      <c r="P116" s="27"/>
      <c r="Q116" s="27"/>
      <c r="R116" s="27"/>
      <c r="S116" s="27"/>
      <c r="T116" s="24"/>
    </row>
    <row r="117" spans="1:20" ht="13.5" x14ac:dyDescent="0.25">
      <c r="A117" s="31"/>
      <c r="D117" s="107"/>
      <c r="E117" s="8" t="s">
        <v>535</v>
      </c>
      <c r="F117" s="8"/>
      <c r="G117" s="24"/>
      <c r="H117" s="24"/>
      <c r="I117" s="24"/>
      <c r="J117" s="98"/>
      <c r="M117" s="24"/>
      <c r="N117" s="27"/>
      <c r="O117" s="27"/>
      <c r="P117" s="27"/>
      <c r="Q117" s="27"/>
      <c r="R117" s="27"/>
      <c r="S117" s="27"/>
      <c r="T117" s="24"/>
    </row>
    <row r="118" spans="1:20" ht="13.5" x14ac:dyDescent="0.25">
      <c r="A118" s="31"/>
      <c r="D118" s="107"/>
      <c r="E118" s="8"/>
      <c r="F118" s="8"/>
      <c r="G118" s="24"/>
      <c r="H118" s="24"/>
      <c r="I118" s="24"/>
      <c r="J118" s="98"/>
      <c r="M118" s="24"/>
      <c r="N118" s="27"/>
      <c r="O118" s="27"/>
      <c r="P118" s="27"/>
      <c r="Q118" s="27"/>
      <c r="R118" s="27"/>
      <c r="S118" s="27"/>
      <c r="T118" s="24"/>
    </row>
    <row r="119" spans="1:20" ht="13.5" x14ac:dyDescent="0.25">
      <c r="A119" s="31"/>
      <c r="D119" s="107"/>
      <c r="E119" s="8"/>
      <c r="F119" s="8"/>
      <c r="G119" s="24"/>
      <c r="H119" s="24"/>
      <c r="I119" s="24"/>
      <c r="J119" s="98"/>
      <c r="M119" s="24"/>
      <c r="N119" s="27"/>
      <c r="O119" s="27"/>
      <c r="P119" s="27"/>
      <c r="Q119" s="27"/>
      <c r="R119" s="27"/>
      <c r="S119" s="27"/>
      <c r="T119" s="24"/>
    </row>
    <row r="120" spans="1:20" ht="13.5" x14ac:dyDescent="0.25">
      <c r="A120" s="31"/>
      <c r="D120" s="107"/>
      <c r="E120" s="8" t="s">
        <v>18</v>
      </c>
      <c r="F120" s="8"/>
      <c r="G120" s="24"/>
      <c r="H120" s="24"/>
      <c r="I120" s="24"/>
      <c r="J120" s="98"/>
      <c r="M120" s="24"/>
      <c r="N120" s="27"/>
      <c r="O120" s="27"/>
      <c r="P120" s="27"/>
      <c r="Q120" s="27"/>
      <c r="R120" s="27"/>
      <c r="S120" s="27"/>
      <c r="T120" s="24"/>
    </row>
    <row r="121" spans="1:20" x14ac:dyDescent="0.2">
      <c r="A121" s="31"/>
      <c r="D121" s="112"/>
      <c r="E121" s="99" t="s">
        <v>536</v>
      </c>
      <c r="F121" s="99"/>
      <c r="G121" s="99"/>
      <c r="H121" s="99"/>
      <c r="I121" s="99"/>
      <c r="J121" s="100"/>
      <c r="M121" s="24"/>
      <c r="N121" s="27"/>
      <c r="O121" s="27"/>
      <c r="P121" s="27"/>
      <c r="Q121" s="27"/>
      <c r="R121" s="27"/>
      <c r="S121" s="27"/>
      <c r="T121" s="24"/>
    </row>
    <row r="122" spans="1:20" x14ac:dyDescent="0.2">
      <c r="A122" s="31"/>
      <c r="D122" s="35"/>
      <c r="M122" s="24"/>
      <c r="N122" s="27"/>
      <c r="O122" s="27"/>
      <c r="P122" s="27"/>
      <c r="Q122" s="27"/>
      <c r="R122" s="27"/>
      <c r="S122" s="27"/>
      <c r="T122" s="24"/>
    </row>
    <row r="123" spans="1:20" x14ac:dyDescent="0.2">
      <c r="A123" s="31"/>
      <c r="D123" s="26" t="s">
        <v>537</v>
      </c>
      <c r="M123" s="24"/>
      <c r="N123" s="27"/>
      <c r="O123" s="27"/>
      <c r="P123" s="27"/>
      <c r="Q123" s="27"/>
      <c r="R123" s="27"/>
      <c r="S123" s="27"/>
      <c r="T123" s="24"/>
    </row>
    <row r="124" spans="1:20" x14ac:dyDescent="0.2">
      <c r="A124" s="31"/>
      <c r="D124" s="35"/>
      <c r="M124" s="24"/>
      <c r="N124" s="27"/>
      <c r="O124" s="27"/>
      <c r="P124" s="27"/>
      <c r="Q124" s="27"/>
      <c r="R124" s="27"/>
      <c r="S124" s="27"/>
      <c r="T124" s="24"/>
    </row>
    <row r="125" spans="1:20" ht="13.5" x14ac:dyDescent="0.25">
      <c r="A125" s="31"/>
      <c r="D125" s="1" t="s">
        <v>538</v>
      </c>
      <c r="E125" s="32"/>
      <c r="F125" s="32"/>
      <c r="G125" s="32"/>
      <c r="H125" s="32"/>
      <c r="I125" s="32"/>
      <c r="J125" s="97"/>
      <c r="M125" s="24"/>
      <c r="N125" s="27"/>
      <c r="O125" s="27"/>
      <c r="P125" s="27"/>
      <c r="Q125" s="27"/>
      <c r="R125" s="27"/>
      <c r="S125" s="27"/>
      <c r="T125" s="24"/>
    </row>
    <row r="126" spans="1:20" x14ac:dyDescent="0.2">
      <c r="A126" s="31"/>
      <c r="D126" s="107"/>
      <c r="E126" s="24"/>
      <c r="F126" s="24"/>
      <c r="G126" s="24"/>
      <c r="H126" s="24"/>
      <c r="I126" s="24"/>
      <c r="J126" s="98"/>
      <c r="M126" s="24"/>
      <c r="N126" s="27"/>
      <c r="O126" s="27"/>
      <c r="P126" s="27"/>
      <c r="Q126" s="27"/>
      <c r="R126" s="27"/>
      <c r="S126" s="27"/>
      <c r="T126" s="24"/>
    </row>
    <row r="127" spans="1:20" ht="13.5" x14ac:dyDescent="0.25">
      <c r="A127" s="31"/>
      <c r="D127" s="107"/>
      <c r="E127" s="8" t="s">
        <v>327</v>
      </c>
      <c r="F127" s="24"/>
      <c r="G127" s="24"/>
      <c r="H127" s="24"/>
      <c r="I127" s="24"/>
      <c r="J127" s="98"/>
      <c r="M127" s="24"/>
      <c r="N127" s="27"/>
      <c r="O127" s="27"/>
      <c r="P127" s="27"/>
      <c r="Q127" s="27"/>
      <c r="R127" s="27"/>
      <c r="S127" s="27"/>
      <c r="T127" s="24"/>
    </row>
    <row r="128" spans="1:20" ht="13.5" x14ac:dyDescent="0.25">
      <c r="A128" s="31"/>
      <c r="D128" s="107"/>
      <c r="E128" s="8" t="s">
        <v>539</v>
      </c>
      <c r="F128" s="24"/>
      <c r="G128" s="24"/>
      <c r="H128" s="24"/>
      <c r="I128" s="24"/>
      <c r="J128" s="98"/>
      <c r="M128" s="24"/>
      <c r="N128" s="27"/>
      <c r="O128" s="27"/>
      <c r="P128" s="27"/>
      <c r="Q128" s="27"/>
      <c r="R128" s="27"/>
      <c r="S128" s="27"/>
      <c r="T128" s="24"/>
    </row>
    <row r="129" spans="1:20" x14ac:dyDescent="0.2">
      <c r="A129" s="31"/>
      <c r="D129" s="107"/>
      <c r="E129" s="24"/>
      <c r="F129" s="24"/>
      <c r="G129" s="24"/>
      <c r="H129" s="24"/>
      <c r="I129" s="24"/>
      <c r="J129" s="98"/>
      <c r="M129" s="24"/>
      <c r="N129" s="27"/>
      <c r="O129" s="27"/>
      <c r="P129" s="27"/>
      <c r="Q129" s="27"/>
      <c r="R129" s="27"/>
      <c r="S129" s="27"/>
      <c r="T129" s="24"/>
    </row>
    <row r="130" spans="1:20" ht="13.5" x14ac:dyDescent="0.25">
      <c r="A130" s="31"/>
      <c r="D130" s="4" t="s">
        <v>540</v>
      </c>
      <c r="E130" s="24"/>
      <c r="F130" s="24"/>
      <c r="G130" s="24"/>
      <c r="H130" s="24"/>
      <c r="I130" s="24"/>
      <c r="J130" s="98"/>
      <c r="M130" s="24"/>
      <c r="N130" s="27"/>
      <c r="O130" s="27"/>
      <c r="P130" s="27"/>
      <c r="Q130" s="27"/>
      <c r="R130" s="27"/>
      <c r="S130" s="27"/>
      <c r="T130" s="24"/>
    </row>
    <row r="131" spans="1:20" x14ac:dyDescent="0.2">
      <c r="A131" s="31"/>
      <c r="D131" s="107"/>
      <c r="E131" s="24"/>
      <c r="F131" s="24"/>
      <c r="G131" s="24"/>
      <c r="H131" s="24"/>
      <c r="I131" s="24"/>
      <c r="J131" s="98"/>
      <c r="M131" s="24"/>
      <c r="N131" s="27"/>
      <c r="O131" s="27"/>
      <c r="P131" s="27"/>
      <c r="Q131" s="27"/>
      <c r="R131" s="27"/>
      <c r="S131" s="27"/>
      <c r="T131" s="24"/>
    </row>
    <row r="132" spans="1:20" ht="13.5" x14ac:dyDescent="0.25">
      <c r="A132" s="31"/>
      <c r="D132" s="107"/>
      <c r="E132" s="8" t="s">
        <v>327</v>
      </c>
      <c r="F132" s="24"/>
      <c r="G132" s="24"/>
      <c r="H132" s="24"/>
      <c r="I132" s="24"/>
      <c r="J132" s="98"/>
      <c r="M132" s="24"/>
      <c r="N132" s="27"/>
      <c r="O132" s="27"/>
      <c r="P132" s="27"/>
      <c r="Q132" s="27"/>
      <c r="R132" s="27"/>
      <c r="S132" s="27"/>
      <c r="T132" s="24"/>
    </row>
    <row r="133" spans="1:20" ht="13.5" x14ac:dyDescent="0.25">
      <c r="A133" s="31"/>
      <c r="D133" s="112"/>
      <c r="E133" s="10" t="s">
        <v>541</v>
      </c>
      <c r="F133" s="99"/>
      <c r="G133" s="99"/>
      <c r="H133" s="99"/>
      <c r="I133" s="99"/>
      <c r="J133" s="100"/>
      <c r="M133" s="24"/>
      <c r="N133" s="27"/>
      <c r="O133" s="27"/>
      <c r="P133" s="27"/>
      <c r="Q133" s="27"/>
      <c r="R133" s="27"/>
      <c r="S133" s="27"/>
      <c r="T133" s="24"/>
    </row>
    <row r="134" spans="1:20" x14ac:dyDescent="0.2">
      <c r="A134" s="31"/>
      <c r="D134" s="35"/>
      <c r="M134" s="24"/>
      <c r="N134" s="27"/>
      <c r="O134" s="27"/>
      <c r="P134" s="27"/>
      <c r="Q134" s="27"/>
      <c r="R134" s="27"/>
      <c r="S134" s="27"/>
      <c r="T134" s="24"/>
    </row>
    <row r="135" spans="1:20" x14ac:dyDescent="0.2">
      <c r="A135" s="31"/>
      <c r="D135" s="35" t="s">
        <v>542</v>
      </c>
      <c r="M135" s="24"/>
      <c r="N135" s="27"/>
      <c r="O135" s="27"/>
      <c r="P135" s="27"/>
      <c r="Q135" s="27"/>
      <c r="R135" s="27"/>
      <c r="S135" s="27"/>
      <c r="T135" s="24"/>
    </row>
    <row r="136" spans="1:20" x14ac:dyDescent="0.2">
      <c r="A136" s="31"/>
      <c r="D136" s="35"/>
      <c r="M136" s="24"/>
      <c r="N136" s="27"/>
      <c r="O136" s="27"/>
      <c r="P136" s="27"/>
      <c r="Q136" s="27"/>
      <c r="R136" s="27"/>
      <c r="S136" s="27"/>
      <c r="T136" s="24"/>
    </row>
    <row r="137" spans="1:20" x14ac:dyDescent="0.2">
      <c r="M137" s="24"/>
      <c r="N137" s="24"/>
      <c r="O137" s="24"/>
      <c r="P137" s="24"/>
      <c r="Q137" s="24"/>
      <c r="R137" s="24"/>
      <c r="S137" s="24"/>
      <c r="T137" s="24"/>
    </row>
    <row r="138" spans="1:20" x14ac:dyDescent="0.2">
      <c r="B138" s="25" t="s">
        <v>374</v>
      </c>
    </row>
    <row r="139" spans="1:20" x14ac:dyDescent="0.2">
      <c r="B139" s="36"/>
      <c r="C139" s="23" t="s">
        <v>375</v>
      </c>
    </row>
    <row r="140" spans="1:20" x14ac:dyDescent="0.2">
      <c r="B140" s="36"/>
      <c r="D140" s="23" t="s">
        <v>557</v>
      </c>
    </row>
    <row r="141" spans="1:20" x14ac:dyDescent="0.2">
      <c r="B141" s="36"/>
      <c r="D141" s="23" t="s">
        <v>543</v>
      </c>
    </row>
    <row r="142" spans="1:20" x14ac:dyDescent="0.2">
      <c r="C142" s="26"/>
    </row>
    <row r="143" spans="1:20" ht="13.5" x14ac:dyDescent="0.25">
      <c r="D143" s="1" t="s">
        <v>13</v>
      </c>
      <c r="E143" s="2"/>
      <c r="F143" s="2"/>
      <c r="G143" s="2"/>
      <c r="H143" s="2"/>
      <c r="I143" s="2"/>
      <c r="J143" s="3"/>
    </row>
    <row r="144" spans="1:20" ht="13.5" x14ac:dyDescent="0.25">
      <c r="D144" s="4"/>
      <c r="E144" s="5"/>
      <c r="F144" s="5"/>
      <c r="G144" s="5"/>
      <c r="H144" s="5"/>
      <c r="I144" s="5"/>
      <c r="J144" s="6"/>
    </row>
    <row r="145" spans="4:10" ht="13.5" x14ac:dyDescent="0.25">
      <c r="D145" s="4" t="s">
        <v>114</v>
      </c>
      <c r="E145" s="5"/>
      <c r="F145" s="5"/>
      <c r="G145" s="5"/>
      <c r="H145" s="5"/>
      <c r="I145" s="5"/>
      <c r="J145" s="6"/>
    </row>
    <row r="146" spans="4:10" ht="13.5" x14ac:dyDescent="0.25">
      <c r="D146" s="4" t="s">
        <v>72</v>
      </c>
      <c r="E146" s="5"/>
      <c r="F146" s="5"/>
      <c r="G146" s="5"/>
      <c r="H146" s="5"/>
      <c r="I146" s="5"/>
      <c r="J146" s="6"/>
    </row>
    <row r="147" spans="4:10" ht="13.5" x14ac:dyDescent="0.25">
      <c r="D147" s="4" t="s">
        <v>331</v>
      </c>
      <c r="E147" s="5"/>
      <c r="F147" s="5"/>
      <c r="G147" s="5"/>
      <c r="H147" s="5"/>
      <c r="I147" s="5"/>
      <c r="J147" s="6"/>
    </row>
    <row r="148" spans="4:10" ht="13.5" x14ac:dyDescent="0.25">
      <c r="D148" s="4" t="s">
        <v>332</v>
      </c>
      <c r="E148" s="5"/>
      <c r="F148" s="5"/>
      <c r="G148" s="5"/>
      <c r="H148" s="5"/>
      <c r="I148" s="5"/>
      <c r="J148" s="6"/>
    </row>
    <row r="149" spans="4:10" ht="13.5" x14ac:dyDescent="0.25">
      <c r="D149" s="4" t="s">
        <v>15</v>
      </c>
      <c r="E149" s="5"/>
      <c r="F149" s="5"/>
      <c r="G149" s="5"/>
      <c r="H149" s="5"/>
      <c r="I149" s="5"/>
      <c r="J149" s="6"/>
    </row>
    <row r="150" spans="4:10" x14ac:dyDescent="0.2">
      <c r="D150" s="19" t="s">
        <v>128</v>
      </c>
      <c r="E150" s="5"/>
      <c r="F150" s="5"/>
      <c r="G150" s="5"/>
      <c r="H150" s="5"/>
      <c r="I150" s="5"/>
      <c r="J150" s="6"/>
    </row>
    <row r="151" spans="4:10" ht="13.5" x14ac:dyDescent="0.25">
      <c r="D151" s="4" t="s">
        <v>135</v>
      </c>
      <c r="E151" s="5"/>
      <c r="F151" s="5"/>
      <c r="G151" s="5"/>
      <c r="H151" s="5"/>
      <c r="I151" s="5"/>
      <c r="J151" s="6"/>
    </row>
    <row r="152" spans="4:10" x14ac:dyDescent="0.2">
      <c r="D152" s="7"/>
      <c r="E152" s="5"/>
      <c r="F152" s="5"/>
      <c r="G152" s="5"/>
      <c r="H152" s="5"/>
      <c r="I152" s="5"/>
      <c r="J152" s="6"/>
    </row>
    <row r="153" spans="4:10" ht="13.5" x14ac:dyDescent="0.25">
      <c r="D153" s="7"/>
      <c r="E153" s="8" t="s">
        <v>16</v>
      </c>
      <c r="F153" s="8"/>
      <c r="G153" s="8"/>
      <c r="H153" s="5"/>
      <c r="I153" s="5"/>
      <c r="J153" s="6"/>
    </row>
    <row r="154" spans="4:10" ht="13.5" x14ac:dyDescent="0.25">
      <c r="D154" s="7"/>
      <c r="E154" s="8"/>
      <c r="F154" s="8" t="s">
        <v>333</v>
      </c>
      <c r="G154" s="8"/>
      <c r="H154" s="5"/>
      <c r="I154" s="5"/>
      <c r="J154" s="6"/>
    </row>
    <row r="155" spans="4:10" ht="13.5" x14ac:dyDescent="0.25">
      <c r="D155" s="7"/>
      <c r="E155" s="8"/>
      <c r="F155" s="8"/>
      <c r="G155" s="8"/>
      <c r="H155" s="5"/>
      <c r="I155" s="5"/>
      <c r="J155" s="6"/>
    </row>
    <row r="156" spans="4:10" ht="13.5" x14ac:dyDescent="0.25">
      <c r="D156" s="7"/>
      <c r="E156" s="8" t="s">
        <v>334</v>
      </c>
      <c r="F156" s="8"/>
      <c r="G156" s="8"/>
      <c r="H156" s="5"/>
      <c r="I156" s="5"/>
      <c r="J156" s="6"/>
    </row>
    <row r="157" spans="4:10" ht="13.5" x14ac:dyDescent="0.25">
      <c r="D157" s="7"/>
      <c r="E157" s="8" t="s">
        <v>335</v>
      </c>
      <c r="F157" s="8"/>
      <c r="G157" s="8"/>
      <c r="H157" s="5"/>
      <c r="I157" s="5"/>
      <c r="J157" s="6"/>
    </row>
    <row r="158" spans="4:10" ht="13.5" x14ac:dyDescent="0.25">
      <c r="D158" s="7"/>
      <c r="E158" s="8"/>
      <c r="F158" s="8"/>
      <c r="G158" s="8"/>
      <c r="H158" s="5"/>
      <c r="I158" s="5"/>
      <c r="J158" s="6"/>
    </row>
    <row r="159" spans="4:10" ht="13.5" x14ac:dyDescent="0.25">
      <c r="D159" s="7"/>
      <c r="E159" s="8" t="s">
        <v>336</v>
      </c>
      <c r="F159" s="8"/>
      <c r="G159" s="8"/>
      <c r="H159" s="5"/>
      <c r="I159" s="5"/>
      <c r="J159" s="6"/>
    </row>
    <row r="160" spans="4:10" ht="13.5" x14ac:dyDescent="0.25">
      <c r="D160" s="7"/>
      <c r="E160" s="8" t="s">
        <v>337</v>
      </c>
      <c r="F160" s="8"/>
      <c r="G160" s="8"/>
      <c r="H160" s="5"/>
      <c r="I160" s="5"/>
      <c r="J160" s="6"/>
    </row>
    <row r="161" spans="4:10" ht="13.5" x14ac:dyDescent="0.25">
      <c r="D161" s="7"/>
      <c r="E161" s="8" t="s">
        <v>338</v>
      </c>
      <c r="F161" s="8"/>
      <c r="G161" s="8"/>
      <c r="H161" s="5"/>
      <c r="I161" s="5"/>
      <c r="J161" s="6"/>
    </row>
    <row r="162" spans="4:10" ht="13.5" x14ac:dyDescent="0.25">
      <c r="D162" s="7"/>
      <c r="E162" s="8" t="s">
        <v>339</v>
      </c>
      <c r="F162" s="8"/>
      <c r="G162" s="8"/>
      <c r="H162" s="5"/>
      <c r="I162" s="5"/>
      <c r="J162" s="6"/>
    </row>
    <row r="163" spans="4:10" ht="13.5" x14ac:dyDescent="0.25">
      <c r="D163" s="7"/>
      <c r="E163" s="8"/>
      <c r="F163" s="8"/>
      <c r="G163" s="8"/>
      <c r="H163" s="5"/>
      <c r="I163" s="5"/>
      <c r="J163" s="6"/>
    </row>
    <row r="164" spans="4:10" ht="13.5" x14ac:dyDescent="0.25">
      <c r="D164" s="7"/>
      <c r="E164" s="8" t="s">
        <v>340</v>
      </c>
      <c r="F164" s="8"/>
      <c r="G164" s="8"/>
      <c r="H164" s="5"/>
      <c r="I164" s="5"/>
      <c r="J164" s="6"/>
    </row>
    <row r="165" spans="4:10" ht="13.5" x14ac:dyDescent="0.25">
      <c r="D165" s="7"/>
      <c r="E165" s="8"/>
      <c r="F165" s="8"/>
      <c r="G165" s="8"/>
      <c r="H165" s="5"/>
      <c r="I165" s="5"/>
      <c r="J165" s="6"/>
    </row>
    <row r="166" spans="4:10" ht="13.5" x14ac:dyDescent="0.25">
      <c r="D166" s="7"/>
      <c r="E166" s="8" t="s">
        <v>17</v>
      </c>
      <c r="F166" s="8"/>
      <c r="G166" s="8"/>
      <c r="H166" s="5"/>
      <c r="I166" s="5"/>
      <c r="J166" s="6"/>
    </row>
    <row r="167" spans="4:10" ht="13.5" x14ac:dyDescent="0.25">
      <c r="D167" s="7"/>
      <c r="E167" s="8"/>
      <c r="F167" s="8" t="s">
        <v>333</v>
      </c>
      <c r="G167" s="8"/>
      <c r="H167" s="5"/>
      <c r="I167" s="5"/>
      <c r="J167" s="6"/>
    </row>
    <row r="168" spans="4:10" ht="13.5" x14ac:dyDescent="0.25">
      <c r="D168" s="7"/>
      <c r="E168" s="8"/>
      <c r="F168" s="8"/>
      <c r="G168" s="8"/>
      <c r="H168" s="5"/>
      <c r="I168" s="5"/>
      <c r="J168" s="6"/>
    </row>
    <row r="169" spans="4:10" ht="13.5" x14ac:dyDescent="0.25">
      <c r="D169" s="7"/>
      <c r="E169" s="8" t="s">
        <v>334</v>
      </c>
      <c r="F169" s="8"/>
      <c r="G169" s="8"/>
      <c r="H169" s="5"/>
      <c r="I169" s="5"/>
      <c r="J169" s="6"/>
    </row>
    <row r="170" spans="4:10" ht="13.5" x14ac:dyDescent="0.25">
      <c r="D170" s="7"/>
      <c r="E170" s="8" t="s">
        <v>335</v>
      </c>
      <c r="F170" s="8"/>
      <c r="G170" s="8"/>
      <c r="H170" s="5"/>
      <c r="I170" s="5"/>
      <c r="J170" s="6"/>
    </row>
    <row r="171" spans="4:10" ht="13.5" x14ac:dyDescent="0.25">
      <c r="D171" s="7"/>
      <c r="E171" s="8"/>
      <c r="F171" s="8"/>
      <c r="G171" s="8"/>
      <c r="H171" s="5"/>
      <c r="I171" s="5"/>
      <c r="J171" s="6"/>
    </row>
    <row r="172" spans="4:10" ht="13.5" x14ac:dyDescent="0.25">
      <c r="D172" s="7"/>
      <c r="E172" s="8" t="s">
        <v>341</v>
      </c>
      <c r="F172" s="8"/>
      <c r="G172" s="8"/>
      <c r="H172" s="5"/>
      <c r="I172" s="5"/>
      <c r="J172" s="6"/>
    </row>
    <row r="173" spans="4:10" ht="13.5" x14ac:dyDescent="0.25">
      <c r="D173" s="7"/>
      <c r="E173" s="8" t="s">
        <v>342</v>
      </c>
      <c r="F173" s="8"/>
      <c r="G173" s="8"/>
      <c r="H173" s="5"/>
      <c r="I173" s="5"/>
      <c r="J173" s="6"/>
    </row>
    <row r="174" spans="4:10" ht="13.5" x14ac:dyDescent="0.25">
      <c r="D174" s="7"/>
      <c r="E174" s="8" t="s">
        <v>343</v>
      </c>
      <c r="F174" s="8"/>
      <c r="G174" s="8"/>
      <c r="H174" s="5"/>
      <c r="I174" s="5"/>
      <c r="J174" s="6"/>
    </row>
    <row r="175" spans="4:10" ht="13.5" x14ac:dyDescent="0.25">
      <c r="D175" s="7"/>
      <c r="E175" s="8" t="s">
        <v>344</v>
      </c>
      <c r="F175" s="8"/>
      <c r="G175" s="8"/>
      <c r="H175" s="5"/>
      <c r="I175" s="5"/>
      <c r="J175" s="6"/>
    </row>
    <row r="176" spans="4:10" ht="13.5" x14ac:dyDescent="0.25">
      <c r="D176" s="7"/>
      <c r="E176" s="8"/>
      <c r="F176" s="8"/>
      <c r="G176" s="8"/>
      <c r="H176" s="5"/>
      <c r="I176" s="5"/>
      <c r="J176" s="6"/>
    </row>
    <row r="177" spans="4:10" ht="13.5" x14ac:dyDescent="0.25">
      <c r="D177" s="7"/>
      <c r="E177" s="8" t="s">
        <v>340</v>
      </c>
      <c r="F177" s="8"/>
      <c r="G177" s="8"/>
      <c r="H177" s="5"/>
      <c r="I177" s="5"/>
      <c r="J177" s="6"/>
    </row>
    <row r="178" spans="4:10" ht="13.5" x14ac:dyDescent="0.25">
      <c r="D178" s="7"/>
      <c r="E178" s="8"/>
      <c r="F178" s="8"/>
      <c r="G178" s="8"/>
      <c r="H178" s="5"/>
      <c r="I178" s="5"/>
      <c r="J178" s="6"/>
    </row>
    <row r="179" spans="4:10" ht="13.5" x14ac:dyDescent="0.25">
      <c r="D179" s="7"/>
      <c r="E179" s="8" t="s">
        <v>18</v>
      </c>
      <c r="F179" s="8"/>
      <c r="G179" s="8"/>
      <c r="H179" s="5"/>
      <c r="I179" s="5"/>
      <c r="J179" s="6"/>
    </row>
    <row r="180" spans="4:10" ht="13.5" x14ac:dyDescent="0.25">
      <c r="D180" s="7"/>
      <c r="E180" s="8"/>
      <c r="F180" s="8" t="s">
        <v>333</v>
      </c>
      <c r="G180" s="8"/>
      <c r="H180" s="5"/>
      <c r="I180" s="5"/>
      <c r="J180" s="6"/>
    </row>
    <row r="181" spans="4:10" ht="13.5" x14ac:dyDescent="0.25">
      <c r="D181" s="7"/>
      <c r="E181" s="8"/>
      <c r="F181" s="8"/>
      <c r="G181" s="8"/>
      <c r="H181" s="5"/>
      <c r="I181" s="5"/>
      <c r="J181" s="6"/>
    </row>
    <row r="182" spans="4:10" ht="13.5" x14ac:dyDescent="0.25">
      <c r="D182" s="7"/>
      <c r="E182" s="8" t="s">
        <v>334</v>
      </c>
      <c r="F182" s="8"/>
      <c r="G182" s="8"/>
      <c r="H182" s="5"/>
      <c r="I182" s="5"/>
      <c r="J182" s="6"/>
    </row>
    <row r="183" spans="4:10" ht="13.5" x14ac:dyDescent="0.25">
      <c r="D183" s="7"/>
      <c r="E183" s="8" t="s">
        <v>335</v>
      </c>
      <c r="F183" s="8"/>
      <c r="G183" s="8"/>
      <c r="H183" s="5"/>
      <c r="I183" s="5"/>
      <c r="J183" s="6"/>
    </row>
    <row r="184" spans="4:10" ht="13.5" x14ac:dyDescent="0.25">
      <c r="D184" s="7"/>
      <c r="E184" s="8"/>
      <c r="F184" s="8"/>
      <c r="G184" s="8"/>
      <c r="H184" s="5"/>
      <c r="I184" s="5"/>
      <c r="J184" s="6"/>
    </row>
    <row r="185" spans="4:10" ht="13.5" x14ac:dyDescent="0.25">
      <c r="D185" s="7"/>
      <c r="E185" s="8" t="s">
        <v>336</v>
      </c>
      <c r="F185" s="8"/>
      <c r="G185" s="8"/>
      <c r="H185" s="5"/>
      <c r="I185" s="5"/>
      <c r="J185" s="6"/>
    </row>
    <row r="186" spans="4:10" ht="13.5" x14ac:dyDescent="0.25">
      <c r="D186" s="7"/>
      <c r="E186" s="8" t="s">
        <v>345</v>
      </c>
      <c r="F186" s="8"/>
      <c r="G186" s="8"/>
      <c r="H186" s="5"/>
      <c r="I186" s="5"/>
      <c r="J186" s="6"/>
    </row>
    <row r="187" spans="4:10" ht="13.5" x14ac:dyDescent="0.25">
      <c r="D187" s="7"/>
      <c r="E187" s="8" t="s">
        <v>346</v>
      </c>
      <c r="F187" s="8"/>
      <c r="G187" s="8"/>
      <c r="H187" s="5"/>
      <c r="I187" s="5"/>
      <c r="J187" s="6"/>
    </row>
    <row r="188" spans="4:10" ht="13.5" x14ac:dyDescent="0.25">
      <c r="D188" s="7"/>
      <c r="E188" s="8" t="s">
        <v>347</v>
      </c>
      <c r="F188" s="8"/>
      <c r="G188" s="8"/>
      <c r="H188" s="5"/>
      <c r="I188" s="5"/>
      <c r="J188" s="6"/>
    </row>
    <row r="189" spans="4:10" ht="13.5" x14ac:dyDescent="0.25">
      <c r="D189" s="7"/>
      <c r="E189" s="8"/>
      <c r="F189" s="8"/>
      <c r="G189" s="8"/>
      <c r="H189" s="5"/>
      <c r="I189" s="5"/>
      <c r="J189" s="6"/>
    </row>
    <row r="190" spans="4:10" ht="13.5" x14ac:dyDescent="0.25">
      <c r="D190" s="7"/>
      <c r="E190" s="8" t="s">
        <v>340</v>
      </c>
      <c r="F190" s="8"/>
      <c r="G190" s="8"/>
      <c r="H190" s="5"/>
      <c r="I190" s="5"/>
      <c r="J190" s="6"/>
    </row>
    <row r="191" spans="4:10" ht="13.5" x14ac:dyDescent="0.25">
      <c r="D191" s="7"/>
      <c r="E191" s="8"/>
      <c r="F191" s="8"/>
      <c r="G191" s="8"/>
      <c r="H191" s="5"/>
      <c r="I191" s="5"/>
      <c r="J191" s="6"/>
    </row>
    <row r="192" spans="4:10" ht="13.5" x14ac:dyDescent="0.25">
      <c r="D192" s="7"/>
      <c r="E192" s="8" t="s">
        <v>136</v>
      </c>
      <c r="F192" s="8"/>
      <c r="G192" s="8"/>
      <c r="H192" s="5"/>
      <c r="I192" s="5"/>
      <c r="J192" s="6"/>
    </row>
    <row r="193" spans="4:10" ht="13.5" x14ac:dyDescent="0.25">
      <c r="D193" s="7"/>
      <c r="E193" s="8"/>
      <c r="F193" s="8" t="s">
        <v>333</v>
      </c>
      <c r="G193" s="8"/>
      <c r="H193" s="5"/>
      <c r="I193" s="5"/>
      <c r="J193" s="6"/>
    </row>
    <row r="194" spans="4:10" ht="13.5" x14ac:dyDescent="0.25">
      <c r="D194" s="7"/>
      <c r="E194" s="8"/>
      <c r="F194" s="8"/>
      <c r="G194" s="8"/>
      <c r="H194" s="5"/>
      <c r="I194" s="5"/>
      <c r="J194" s="6"/>
    </row>
    <row r="195" spans="4:10" ht="13.5" x14ac:dyDescent="0.25">
      <c r="D195" s="7"/>
      <c r="E195" s="8" t="s">
        <v>334</v>
      </c>
      <c r="F195" s="8"/>
      <c r="G195" s="8"/>
      <c r="H195" s="5"/>
      <c r="I195" s="5"/>
      <c r="J195" s="6"/>
    </row>
    <row r="196" spans="4:10" ht="13.5" x14ac:dyDescent="0.25">
      <c r="D196" s="7"/>
      <c r="E196" s="8" t="s">
        <v>335</v>
      </c>
      <c r="F196" s="8"/>
      <c r="G196" s="8"/>
      <c r="H196" s="5"/>
      <c r="I196" s="5"/>
      <c r="J196" s="6"/>
    </row>
    <row r="197" spans="4:10" ht="13.5" x14ac:dyDescent="0.25">
      <c r="D197" s="7"/>
      <c r="E197" s="8"/>
      <c r="F197" s="8"/>
      <c r="G197" s="8"/>
      <c r="H197" s="5"/>
      <c r="I197" s="5"/>
      <c r="J197" s="6"/>
    </row>
    <row r="198" spans="4:10" ht="13.5" x14ac:dyDescent="0.25">
      <c r="D198" s="7"/>
      <c r="E198" s="8" t="s">
        <v>348</v>
      </c>
      <c r="F198" s="8"/>
      <c r="G198" s="8"/>
      <c r="H198" s="5"/>
      <c r="I198" s="5"/>
      <c r="J198" s="6"/>
    </row>
    <row r="199" spans="4:10" ht="13.5" x14ac:dyDescent="0.25">
      <c r="D199" s="7"/>
      <c r="E199" s="8" t="s">
        <v>349</v>
      </c>
      <c r="F199" s="8"/>
      <c r="G199" s="8"/>
      <c r="H199" s="5"/>
      <c r="I199" s="5"/>
      <c r="J199" s="6"/>
    </row>
    <row r="200" spans="4:10" ht="13.5" x14ac:dyDescent="0.25">
      <c r="D200" s="7"/>
      <c r="E200" s="8" t="s">
        <v>350</v>
      </c>
      <c r="F200" s="8"/>
      <c r="G200" s="8"/>
      <c r="H200" s="5"/>
      <c r="I200" s="5"/>
      <c r="J200" s="6"/>
    </row>
    <row r="201" spans="4:10" ht="13.5" x14ac:dyDescent="0.25">
      <c r="D201" s="7"/>
      <c r="E201" s="8" t="s">
        <v>351</v>
      </c>
      <c r="F201" s="8"/>
      <c r="G201" s="8"/>
      <c r="H201" s="5"/>
      <c r="I201" s="5"/>
      <c r="J201" s="6"/>
    </row>
    <row r="202" spans="4:10" ht="13.5" x14ac:dyDescent="0.25">
      <c r="D202" s="7"/>
      <c r="E202" s="8"/>
      <c r="F202" s="8"/>
      <c r="G202" s="8"/>
      <c r="H202" s="5"/>
      <c r="I202" s="5"/>
      <c r="J202" s="6"/>
    </row>
    <row r="203" spans="4:10" ht="13.5" x14ac:dyDescent="0.25">
      <c r="D203" s="7"/>
      <c r="E203" s="8" t="s">
        <v>340</v>
      </c>
      <c r="F203" s="8"/>
      <c r="G203" s="8"/>
      <c r="H203" s="5"/>
      <c r="I203" s="5"/>
      <c r="J203" s="6"/>
    </row>
    <row r="204" spans="4:10" ht="13.5" x14ac:dyDescent="0.25">
      <c r="D204" s="7"/>
      <c r="E204" s="8"/>
      <c r="F204" s="8"/>
      <c r="G204" s="8"/>
      <c r="H204" s="5"/>
      <c r="I204" s="5"/>
      <c r="J204" s="6"/>
    </row>
    <row r="205" spans="4:10" ht="13.5" x14ac:dyDescent="0.25">
      <c r="D205" s="7"/>
      <c r="E205" s="8" t="s">
        <v>137</v>
      </c>
      <c r="F205" s="8"/>
      <c r="G205" s="8"/>
      <c r="H205" s="5"/>
      <c r="I205" s="5"/>
      <c r="J205" s="6"/>
    </row>
    <row r="206" spans="4:10" ht="13.5" x14ac:dyDescent="0.25">
      <c r="D206" s="7"/>
      <c r="E206" s="8"/>
      <c r="F206" s="8" t="s">
        <v>333</v>
      </c>
      <c r="G206" s="8"/>
      <c r="H206" s="5"/>
      <c r="I206" s="5"/>
      <c r="J206" s="6"/>
    </row>
    <row r="207" spans="4:10" ht="13.5" x14ac:dyDescent="0.25">
      <c r="D207" s="7"/>
      <c r="E207" s="8"/>
      <c r="F207" s="8"/>
      <c r="G207" s="8"/>
      <c r="H207" s="5"/>
      <c r="I207" s="5"/>
      <c r="J207" s="6"/>
    </row>
    <row r="208" spans="4:10" ht="13.5" x14ac:dyDescent="0.25">
      <c r="D208" s="7"/>
      <c r="E208" s="8" t="s">
        <v>334</v>
      </c>
      <c r="F208" s="8"/>
      <c r="G208" s="8"/>
      <c r="H208" s="5"/>
      <c r="I208" s="5"/>
      <c r="J208" s="6"/>
    </row>
    <row r="209" spans="2:10" ht="13.5" x14ac:dyDescent="0.25">
      <c r="D209" s="7"/>
      <c r="E209" s="8" t="s">
        <v>335</v>
      </c>
      <c r="F209" s="8"/>
      <c r="G209" s="8"/>
      <c r="H209" s="5"/>
      <c r="I209" s="5"/>
      <c r="J209" s="6"/>
    </row>
    <row r="210" spans="2:10" ht="13.5" x14ac:dyDescent="0.25">
      <c r="D210" s="7"/>
      <c r="E210" s="8"/>
      <c r="F210" s="8"/>
      <c r="G210" s="8"/>
      <c r="H210" s="5"/>
      <c r="I210" s="5"/>
      <c r="J210" s="6"/>
    </row>
    <row r="211" spans="2:10" ht="13.5" x14ac:dyDescent="0.25">
      <c r="D211" s="7"/>
      <c r="E211" s="8" t="s">
        <v>341</v>
      </c>
      <c r="F211" s="8"/>
      <c r="G211" s="8"/>
      <c r="H211" s="5"/>
      <c r="I211" s="5"/>
      <c r="J211" s="6"/>
    </row>
    <row r="212" spans="2:10" ht="13.5" x14ac:dyDescent="0.25">
      <c r="D212" s="7"/>
      <c r="E212" s="8" t="s">
        <v>352</v>
      </c>
      <c r="F212" s="8"/>
      <c r="G212" s="8"/>
      <c r="H212" s="5"/>
      <c r="I212" s="5"/>
      <c r="J212" s="6"/>
    </row>
    <row r="213" spans="2:10" ht="13.5" x14ac:dyDescent="0.25">
      <c r="D213" s="7"/>
      <c r="E213" s="8" t="s">
        <v>353</v>
      </c>
      <c r="F213" s="8"/>
      <c r="G213" s="8"/>
      <c r="H213" s="5"/>
      <c r="I213" s="5"/>
      <c r="J213" s="6"/>
    </row>
    <row r="214" spans="2:10" ht="13.5" x14ac:dyDescent="0.25">
      <c r="D214" s="7"/>
      <c r="E214" s="8" t="s">
        <v>354</v>
      </c>
      <c r="F214" s="8"/>
      <c r="G214" s="8"/>
      <c r="H214" s="5"/>
      <c r="I214" s="5"/>
      <c r="J214" s="6"/>
    </row>
    <row r="215" spans="2:10" ht="13.5" x14ac:dyDescent="0.25">
      <c r="D215" s="7"/>
      <c r="E215" s="8"/>
      <c r="F215" s="8"/>
      <c r="G215" s="8"/>
      <c r="H215" s="5"/>
      <c r="I215" s="5"/>
      <c r="J215" s="6"/>
    </row>
    <row r="216" spans="2:10" ht="13.5" x14ac:dyDescent="0.25">
      <c r="D216" s="7"/>
      <c r="E216" s="8" t="s">
        <v>340</v>
      </c>
      <c r="F216" s="8"/>
      <c r="G216" s="8"/>
      <c r="H216" s="5"/>
      <c r="I216" s="5"/>
      <c r="J216" s="6"/>
    </row>
    <row r="217" spans="2:10" ht="13.5" x14ac:dyDescent="0.25">
      <c r="D217" s="9"/>
      <c r="E217" s="10"/>
      <c r="F217" s="10"/>
      <c r="G217" s="11"/>
      <c r="H217" s="11"/>
      <c r="I217" s="11"/>
      <c r="J217" s="12"/>
    </row>
    <row r="219" spans="2:10" x14ac:dyDescent="0.2">
      <c r="D219" s="23" t="s">
        <v>355</v>
      </c>
    </row>
    <row r="221" spans="2:10" x14ac:dyDescent="0.2">
      <c r="B221" s="25" t="s">
        <v>377</v>
      </c>
    </row>
    <row r="222" spans="2:10" x14ac:dyDescent="0.2">
      <c r="B222" s="25"/>
      <c r="C222" s="23" t="s">
        <v>376</v>
      </c>
    </row>
    <row r="224" spans="2:10" ht="13.5" x14ac:dyDescent="0.25">
      <c r="D224" s="1" t="s">
        <v>13</v>
      </c>
      <c r="E224" s="2"/>
      <c r="F224" s="2"/>
      <c r="G224" s="2"/>
      <c r="H224" s="2"/>
      <c r="I224" s="2"/>
      <c r="J224" s="3"/>
    </row>
    <row r="225" spans="4:10" ht="13.5" x14ac:dyDescent="0.25">
      <c r="D225" s="4" t="s">
        <v>258</v>
      </c>
      <c r="E225" s="5"/>
      <c r="F225" s="5"/>
      <c r="G225" s="5"/>
      <c r="H225" s="5"/>
      <c r="I225" s="5"/>
      <c r="J225" s="6"/>
    </row>
    <row r="226" spans="4:10" ht="13.5" x14ac:dyDescent="0.25">
      <c r="D226" s="4" t="s">
        <v>72</v>
      </c>
      <c r="E226" s="5"/>
      <c r="F226" s="5"/>
      <c r="G226" s="5"/>
      <c r="H226" s="5"/>
      <c r="I226" s="5"/>
      <c r="J226" s="6"/>
    </row>
    <row r="227" spans="4:10" ht="13.5" x14ac:dyDescent="0.25">
      <c r="D227" s="4" t="s">
        <v>356</v>
      </c>
      <c r="E227" s="5"/>
      <c r="F227" s="5"/>
      <c r="G227" s="5"/>
      <c r="H227" s="5"/>
      <c r="I227" s="5"/>
      <c r="J227" s="6"/>
    </row>
    <row r="228" spans="4:10" ht="13.5" x14ac:dyDescent="0.25">
      <c r="D228" s="4" t="s">
        <v>357</v>
      </c>
      <c r="E228" s="5"/>
      <c r="F228" s="5"/>
      <c r="G228" s="5"/>
      <c r="H228" s="5"/>
      <c r="I228" s="5"/>
      <c r="J228" s="6"/>
    </row>
    <row r="229" spans="4:10" ht="13.5" x14ac:dyDescent="0.25">
      <c r="D229" s="4" t="s">
        <v>15</v>
      </c>
      <c r="E229" s="5"/>
      <c r="F229" s="5"/>
      <c r="G229" s="5"/>
      <c r="H229" s="5"/>
      <c r="I229" s="5"/>
      <c r="J229" s="6"/>
    </row>
    <row r="230" spans="4:10" ht="13.5" x14ac:dyDescent="0.25">
      <c r="D230" s="107" t="s">
        <v>358</v>
      </c>
      <c r="E230" s="5"/>
      <c r="F230" s="5"/>
      <c r="G230" s="5"/>
      <c r="H230" s="5"/>
      <c r="I230" s="5"/>
      <c r="J230" s="6"/>
    </row>
    <row r="231" spans="4:10" ht="13.5" x14ac:dyDescent="0.25">
      <c r="D231" s="4" t="s">
        <v>135</v>
      </c>
      <c r="E231" s="5"/>
      <c r="F231" s="5"/>
      <c r="G231" s="5"/>
      <c r="H231" s="5"/>
      <c r="I231" s="5"/>
      <c r="J231" s="6"/>
    </row>
    <row r="232" spans="4:10" x14ac:dyDescent="0.2">
      <c r="D232" s="7"/>
      <c r="E232" s="5"/>
      <c r="F232" s="5"/>
      <c r="G232" s="5"/>
      <c r="H232" s="5"/>
      <c r="I232" s="5"/>
      <c r="J232" s="6"/>
    </row>
    <row r="233" spans="4:10" ht="13.5" x14ac:dyDescent="0.25">
      <c r="D233" s="104"/>
      <c r="E233" s="8" t="s">
        <v>16</v>
      </c>
      <c r="F233" s="5"/>
      <c r="G233" s="5"/>
      <c r="H233" s="5"/>
      <c r="I233" s="5"/>
      <c r="J233" s="6"/>
    </row>
    <row r="234" spans="4:10" ht="13.5" x14ac:dyDescent="0.25">
      <c r="D234" s="104"/>
      <c r="E234" s="8" t="s">
        <v>259</v>
      </c>
      <c r="F234" s="5"/>
      <c r="G234" s="5"/>
      <c r="H234" s="5"/>
      <c r="I234" s="5"/>
      <c r="J234" s="6"/>
    </row>
    <row r="235" spans="4:10" ht="13.5" x14ac:dyDescent="0.25">
      <c r="D235" s="104"/>
      <c r="E235" s="8" t="s">
        <v>359</v>
      </c>
      <c r="F235" s="5"/>
      <c r="G235" s="5"/>
      <c r="H235" s="5"/>
      <c r="I235" s="5"/>
      <c r="J235" s="6"/>
    </row>
    <row r="236" spans="4:10" ht="13.5" x14ac:dyDescent="0.25">
      <c r="D236" s="104"/>
      <c r="E236" s="8" t="s">
        <v>360</v>
      </c>
      <c r="F236" s="5"/>
      <c r="G236" s="5"/>
      <c r="H236" s="5"/>
      <c r="I236" s="5"/>
      <c r="J236" s="6"/>
    </row>
    <row r="237" spans="4:10" ht="13.5" x14ac:dyDescent="0.25">
      <c r="D237" s="104"/>
      <c r="E237" s="8" t="s">
        <v>361</v>
      </c>
      <c r="F237" s="5"/>
      <c r="G237" s="5"/>
      <c r="H237" s="5"/>
      <c r="I237" s="5"/>
      <c r="J237" s="6"/>
    </row>
    <row r="238" spans="4:10" ht="13.5" x14ac:dyDescent="0.25">
      <c r="D238" s="104"/>
      <c r="E238" s="8" t="s">
        <v>362</v>
      </c>
      <c r="F238" s="5"/>
      <c r="G238" s="5"/>
      <c r="H238" s="5"/>
      <c r="I238" s="5"/>
      <c r="J238" s="6"/>
    </row>
    <row r="239" spans="4:10" ht="13.5" x14ac:dyDescent="0.25">
      <c r="D239" s="104"/>
      <c r="E239" s="8" t="s">
        <v>363</v>
      </c>
      <c r="F239" s="5"/>
      <c r="G239" s="5"/>
      <c r="H239" s="5"/>
      <c r="I239" s="5"/>
      <c r="J239" s="6"/>
    </row>
    <row r="240" spans="4:10" ht="13.5" x14ac:dyDescent="0.25">
      <c r="D240" s="104"/>
      <c r="E240" s="8"/>
      <c r="F240" s="5"/>
      <c r="G240" s="5"/>
      <c r="H240" s="5"/>
      <c r="I240" s="5"/>
      <c r="J240" s="6"/>
    </row>
    <row r="241" spans="4:10" ht="13.5" x14ac:dyDescent="0.25">
      <c r="D241" s="104"/>
      <c r="E241" s="8" t="s">
        <v>260</v>
      </c>
      <c r="F241" s="5"/>
      <c r="G241" s="5"/>
      <c r="H241" s="5"/>
      <c r="I241" s="5"/>
      <c r="J241" s="6"/>
    </row>
    <row r="242" spans="4:10" ht="13.5" x14ac:dyDescent="0.25">
      <c r="D242" s="104"/>
      <c r="E242" s="8" t="s">
        <v>261</v>
      </c>
      <c r="F242" s="5"/>
      <c r="G242" s="5"/>
      <c r="H242" s="5"/>
      <c r="I242" s="5"/>
      <c r="J242" s="6"/>
    </row>
    <row r="243" spans="4:10" ht="13.5" x14ac:dyDescent="0.25">
      <c r="D243" s="104"/>
      <c r="E243" s="8" t="s">
        <v>262</v>
      </c>
      <c r="F243" s="5"/>
      <c r="G243" s="5"/>
      <c r="H243" s="5"/>
      <c r="I243" s="5"/>
      <c r="J243" s="6"/>
    </row>
    <row r="244" spans="4:10" ht="13.5" x14ac:dyDescent="0.25">
      <c r="D244" s="104"/>
      <c r="E244" s="8" t="s">
        <v>263</v>
      </c>
      <c r="F244" s="5"/>
      <c r="G244" s="5"/>
      <c r="H244" s="5"/>
      <c r="I244" s="5"/>
      <c r="J244" s="6"/>
    </row>
    <row r="245" spans="4:10" ht="13.5" x14ac:dyDescent="0.25">
      <c r="D245" s="104"/>
      <c r="E245" s="8" t="s">
        <v>264</v>
      </c>
      <c r="F245" s="5"/>
      <c r="G245" s="5"/>
      <c r="H245" s="5"/>
      <c r="I245" s="5"/>
      <c r="J245" s="6"/>
    </row>
    <row r="246" spans="4:10" ht="13.5" x14ac:dyDescent="0.25">
      <c r="D246" s="104"/>
      <c r="E246" s="8" t="s">
        <v>265</v>
      </c>
      <c r="F246" s="5"/>
      <c r="G246" s="5"/>
      <c r="H246" s="5"/>
      <c r="I246" s="5"/>
      <c r="J246" s="6"/>
    </row>
    <row r="247" spans="4:10" ht="13.5" x14ac:dyDescent="0.25">
      <c r="D247" s="104"/>
      <c r="E247" s="8" t="s">
        <v>266</v>
      </c>
      <c r="F247" s="5"/>
      <c r="G247" s="5"/>
      <c r="H247" s="5"/>
      <c r="I247" s="5"/>
      <c r="J247" s="6"/>
    </row>
    <row r="248" spans="4:10" ht="13.5" x14ac:dyDescent="0.25">
      <c r="D248" s="104"/>
      <c r="E248" s="8" t="s">
        <v>267</v>
      </c>
      <c r="F248" s="5"/>
      <c r="G248" s="5"/>
      <c r="H248" s="5"/>
      <c r="I248" s="5"/>
      <c r="J248" s="6"/>
    </row>
    <row r="249" spans="4:10" ht="13.5" x14ac:dyDescent="0.25">
      <c r="D249" s="104"/>
      <c r="E249" s="8"/>
      <c r="F249" s="5"/>
      <c r="G249" s="5"/>
      <c r="H249" s="5"/>
      <c r="I249" s="5"/>
      <c r="J249" s="6"/>
    </row>
    <row r="250" spans="4:10" ht="13.5" x14ac:dyDescent="0.25">
      <c r="D250" s="104"/>
      <c r="E250" s="8" t="s">
        <v>268</v>
      </c>
      <c r="F250" s="5"/>
      <c r="G250" s="5"/>
      <c r="H250" s="5"/>
      <c r="I250" s="5"/>
      <c r="J250" s="6"/>
    </row>
    <row r="251" spans="4:10" ht="13.5" x14ac:dyDescent="0.25">
      <c r="D251" s="104"/>
      <c r="E251" s="8" t="s">
        <v>364</v>
      </c>
      <c r="F251" s="5"/>
      <c r="G251" s="5"/>
      <c r="H251" s="5"/>
      <c r="I251" s="5"/>
      <c r="J251" s="6"/>
    </row>
    <row r="252" spans="4:10" ht="13.5" x14ac:dyDescent="0.25">
      <c r="D252" s="104"/>
      <c r="E252" s="8" t="s">
        <v>365</v>
      </c>
      <c r="F252" s="5"/>
      <c r="G252" s="5"/>
      <c r="H252" s="5"/>
      <c r="I252" s="5"/>
      <c r="J252" s="6"/>
    </row>
    <row r="253" spans="4:10" ht="13.5" x14ac:dyDescent="0.25">
      <c r="D253" s="104"/>
      <c r="E253" s="8" t="s">
        <v>366</v>
      </c>
      <c r="F253" s="5"/>
      <c r="G253" s="5"/>
      <c r="H253" s="5"/>
      <c r="I253" s="5"/>
      <c r="J253" s="6"/>
    </row>
    <row r="254" spans="4:10" ht="13.5" x14ac:dyDescent="0.25">
      <c r="D254" s="104"/>
      <c r="E254" s="8" t="s">
        <v>367</v>
      </c>
      <c r="F254" s="5"/>
      <c r="G254" s="5"/>
      <c r="H254" s="5"/>
      <c r="I254" s="5"/>
      <c r="J254" s="6"/>
    </row>
    <row r="255" spans="4:10" ht="13.5" x14ac:dyDescent="0.25">
      <c r="D255" s="104"/>
      <c r="E255" s="8" t="s">
        <v>368</v>
      </c>
      <c r="F255" s="5"/>
      <c r="G255" s="5"/>
      <c r="H255" s="5"/>
      <c r="I255" s="5"/>
      <c r="J255" s="6"/>
    </row>
    <row r="256" spans="4:10" ht="13.5" x14ac:dyDescent="0.25">
      <c r="D256" s="104"/>
      <c r="E256" s="8" t="s">
        <v>369</v>
      </c>
      <c r="F256" s="5"/>
      <c r="G256" s="5"/>
      <c r="H256" s="5"/>
      <c r="I256" s="5"/>
      <c r="J256" s="6"/>
    </row>
    <row r="257" spans="4:10" ht="13.5" x14ac:dyDescent="0.25">
      <c r="D257" s="104"/>
      <c r="E257" s="8" t="s">
        <v>370</v>
      </c>
      <c r="F257" s="5"/>
      <c r="G257" s="5"/>
      <c r="H257" s="5"/>
      <c r="I257" s="5"/>
      <c r="J257" s="6"/>
    </row>
    <row r="258" spans="4:10" ht="13.5" x14ac:dyDescent="0.25">
      <c r="D258" s="104"/>
      <c r="E258" s="8"/>
      <c r="F258" s="5"/>
      <c r="G258" s="5"/>
      <c r="H258" s="5"/>
      <c r="I258" s="5"/>
      <c r="J258" s="6"/>
    </row>
    <row r="259" spans="4:10" ht="13.5" x14ac:dyDescent="0.25">
      <c r="D259" s="7"/>
      <c r="E259" s="8" t="s">
        <v>371</v>
      </c>
      <c r="F259" s="5"/>
      <c r="G259" s="5"/>
      <c r="H259" s="5"/>
      <c r="I259" s="5"/>
      <c r="J259" s="6"/>
    </row>
    <row r="260" spans="4:10" ht="13.5" x14ac:dyDescent="0.25">
      <c r="D260" s="7"/>
      <c r="E260" s="8" t="s">
        <v>372</v>
      </c>
      <c r="F260" s="5"/>
      <c r="G260" s="5"/>
      <c r="H260" s="5"/>
      <c r="I260" s="5"/>
      <c r="J260" s="6"/>
    </row>
    <row r="261" spans="4:10" ht="13.5" x14ac:dyDescent="0.25">
      <c r="D261" s="7"/>
      <c r="E261" s="8" t="s">
        <v>373</v>
      </c>
      <c r="F261" s="5"/>
      <c r="G261" s="5"/>
      <c r="H261" s="5"/>
      <c r="I261" s="5"/>
      <c r="J261" s="6"/>
    </row>
    <row r="262" spans="4:10" x14ac:dyDescent="0.2">
      <c r="D262" s="7"/>
      <c r="E262" s="5"/>
      <c r="F262" s="5"/>
      <c r="G262" s="5"/>
      <c r="H262" s="5"/>
      <c r="I262" s="5"/>
      <c r="J262" s="6"/>
    </row>
    <row r="263" spans="4:10" x14ac:dyDescent="0.2">
      <c r="D263" s="9"/>
      <c r="E263" s="88" t="s">
        <v>269</v>
      </c>
      <c r="F263" s="11"/>
      <c r="G263" s="11"/>
      <c r="H263" s="11"/>
      <c r="I263" s="11"/>
      <c r="J263" s="12"/>
    </row>
  </sheetData>
  <sheetProtection sheet="1" objects="1" scenarios="1"/>
  <mergeCells count="2">
    <mergeCell ref="D2:K2"/>
    <mergeCell ref="D3:K3"/>
  </mergeCells>
  <pageMargins left="0.7" right="0.7" top="0.75" bottom="0.75" header="0.3" footer="0.3"/>
  <pageSetup paperSize="9" orientation="portrait" horizontalDpi="4294967293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2:P62"/>
  <sheetViews>
    <sheetView workbookViewId="0">
      <selection activeCell="C2" sqref="C2:M3"/>
    </sheetView>
  </sheetViews>
  <sheetFormatPr baseColWidth="10" defaultColWidth="11.5703125" defaultRowHeight="12.75" x14ac:dyDescent="0.2"/>
  <cols>
    <col min="1" max="1" width="8.85546875" style="23" customWidth="1"/>
    <col min="2" max="2" width="6.85546875" style="23" bestFit="1" customWidth="1"/>
    <col min="3" max="3" width="8.85546875" style="23" bestFit="1" customWidth="1"/>
    <col min="4" max="7" width="6" style="23" bestFit="1" customWidth="1"/>
    <col min="8" max="16384" width="11.5703125" style="23"/>
  </cols>
  <sheetData>
    <row r="2" spans="2:15" ht="18.600000000000001" customHeight="1" x14ac:dyDescent="0.2">
      <c r="C2" s="143" t="s">
        <v>906</v>
      </c>
      <c r="D2" s="143"/>
      <c r="E2" s="143"/>
      <c r="F2" s="143"/>
      <c r="G2" s="143"/>
      <c r="H2" s="143"/>
      <c r="I2" s="143"/>
      <c r="J2" s="143"/>
      <c r="K2" s="143"/>
      <c r="L2" s="143"/>
      <c r="M2" s="143"/>
    </row>
    <row r="3" spans="2:15" ht="15" x14ac:dyDescent="0.2">
      <c r="C3" s="143" t="s">
        <v>669</v>
      </c>
      <c r="D3" s="143"/>
      <c r="E3" s="143"/>
      <c r="F3" s="143"/>
      <c r="G3" s="143"/>
      <c r="H3" s="143"/>
      <c r="I3" s="143"/>
      <c r="J3" s="143"/>
      <c r="K3" s="143"/>
      <c r="L3" s="143"/>
      <c r="M3" s="143"/>
    </row>
    <row r="5" spans="2:15" x14ac:dyDescent="0.2">
      <c r="B5" s="25" t="s">
        <v>673</v>
      </c>
    </row>
    <row r="7" spans="2:15" ht="13.5" x14ac:dyDescent="0.25">
      <c r="B7" s="28" t="s">
        <v>85</v>
      </c>
      <c r="C7" s="28" t="s">
        <v>154</v>
      </c>
      <c r="D7" s="28" t="s">
        <v>6</v>
      </c>
      <c r="E7" s="28" t="s">
        <v>7</v>
      </c>
      <c r="F7" s="28" t="s">
        <v>8</v>
      </c>
      <c r="G7" s="28" t="s">
        <v>9</v>
      </c>
      <c r="I7" s="101" t="s">
        <v>23</v>
      </c>
      <c r="J7" s="32"/>
      <c r="K7" s="32"/>
      <c r="L7" s="32"/>
      <c r="M7" s="32"/>
      <c r="N7" s="32"/>
      <c r="O7" s="97"/>
    </row>
    <row r="8" spans="2:15" ht="13.5" x14ac:dyDescent="0.25">
      <c r="B8" s="29" t="s">
        <v>155</v>
      </c>
      <c r="C8" s="29" t="s">
        <v>156</v>
      </c>
      <c r="D8" s="29">
        <v>125.4</v>
      </c>
      <c r="E8" s="29">
        <v>4.87</v>
      </c>
      <c r="F8" s="29">
        <v>0.47</v>
      </c>
      <c r="G8" s="29">
        <v>13.239999999999998</v>
      </c>
      <c r="I8" s="102" t="s">
        <v>178</v>
      </c>
      <c r="J8" s="24"/>
      <c r="K8" s="24"/>
      <c r="L8" s="24"/>
      <c r="M8" s="24"/>
      <c r="N8" s="24"/>
      <c r="O8" s="98"/>
    </row>
    <row r="9" spans="2:15" ht="13.5" x14ac:dyDescent="0.25">
      <c r="B9" s="30" t="s">
        <v>155</v>
      </c>
      <c r="C9" s="30" t="s">
        <v>156</v>
      </c>
      <c r="D9" s="30">
        <v>142.1</v>
      </c>
      <c r="E9" s="30">
        <v>0.4</v>
      </c>
      <c r="F9" s="30">
        <v>0.55800000000000005</v>
      </c>
      <c r="G9" s="30">
        <v>6.98</v>
      </c>
      <c r="I9" s="103" t="s">
        <v>179</v>
      </c>
      <c r="J9" s="99"/>
      <c r="K9" s="99"/>
      <c r="L9" s="99"/>
      <c r="M9" s="99"/>
      <c r="N9" s="99"/>
      <c r="O9" s="100"/>
    </row>
    <row r="10" spans="2:15" x14ac:dyDescent="0.2">
      <c r="B10" s="40" t="s">
        <v>155</v>
      </c>
      <c r="C10" s="40" t="s">
        <v>156</v>
      </c>
      <c r="D10" s="40">
        <v>136.69999999999999</v>
      </c>
      <c r="E10" s="40">
        <v>3.19</v>
      </c>
      <c r="F10" s="40">
        <v>0.57599999999999996</v>
      </c>
      <c r="G10" s="40">
        <v>9.74</v>
      </c>
    </row>
    <row r="11" spans="2:15" x14ac:dyDescent="0.2">
      <c r="B11" s="30" t="s">
        <v>159</v>
      </c>
      <c r="C11" s="30" t="s">
        <v>156</v>
      </c>
      <c r="D11" s="30">
        <v>128</v>
      </c>
      <c r="E11" s="30">
        <v>1.96</v>
      </c>
      <c r="F11" s="30">
        <v>0.32100000000000001</v>
      </c>
      <c r="G11" s="30">
        <v>10.600000000000001</v>
      </c>
    </row>
    <row r="12" spans="2:15" x14ac:dyDescent="0.2">
      <c r="B12" s="30" t="s">
        <v>159</v>
      </c>
      <c r="C12" s="30" t="s">
        <v>156</v>
      </c>
      <c r="D12" s="30">
        <v>133</v>
      </c>
      <c r="E12" s="30">
        <v>13.03</v>
      </c>
      <c r="F12" s="30">
        <v>0.11600000000000001</v>
      </c>
      <c r="G12" s="30">
        <v>15.79</v>
      </c>
    </row>
    <row r="13" spans="2:15" x14ac:dyDescent="0.2">
      <c r="B13" s="40" t="s">
        <v>159</v>
      </c>
      <c r="C13" s="40" t="s">
        <v>156</v>
      </c>
      <c r="D13" s="40">
        <v>107</v>
      </c>
      <c r="E13" s="40">
        <v>11.25</v>
      </c>
      <c r="F13" s="40">
        <v>9.8000000000000004E-2</v>
      </c>
      <c r="G13" s="40">
        <v>13.55</v>
      </c>
    </row>
    <row r="14" spans="2:15" x14ac:dyDescent="0.2">
      <c r="B14" s="30" t="s">
        <v>161</v>
      </c>
      <c r="C14" s="30" t="s">
        <v>156</v>
      </c>
      <c r="D14" s="30">
        <v>118</v>
      </c>
      <c r="E14" s="30">
        <v>4.8099999999999996</v>
      </c>
      <c r="F14" s="30">
        <v>0.45200000000000001</v>
      </c>
      <c r="G14" s="30">
        <v>13.52</v>
      </c>
    </row>
    <row r="15" spans="2:15" x14ac:dyDescent="0.2">
      <c r="B15" s="30" t="s">
        <v>161</v>
      </c>
      <c r="C15" s="30" t="s">
        <v>156</v>
      </c>
      <c r="D15" s="30">
        <v>138.4</v>
      </c>
      <c r="E15" s="30">
        <v>0.12</v>
      </c>
      <c r="F15" s="30">
        <v>0.22</v>
      </c>
      <c r="G15" s="30">
        <v>5.97</v>
      </c>
    </row>
    <row r="16" spans="2:15" x14ac:dyDescent="0.2">
      <c r="B16" s="30" t="s">
        <v>161</v>
      </c>
      <c r="C16" s="30" t="s">
        <v>156</v>
      </c>
      <c r="D16" s="30">
        <v>158.80000000000001</v>
      </c>
      <c r="E16" s="30">
        <v>0.8</v>
      </c>
      <c r="F16" s="30">
        <v>0.12</v>
      </c>
      <c r="G16" s="30">
        <v>8.99</v>
      </c>
    </row>
    <row r="17" spans="2:7" x14ac:dyDescent="0.2">
      <c r="B17" s="29" t="s">
        <v>155</v>
      </c>
      <c r="C17" s="29" t="s">
        <v>163</v>
      </c>
      <c r="D17" s="29">
        <v>144</v>
      </c>
      <c r="E17" s="29">
        <v>16.98</v>
      </c>
      <c r="F17" s="29">
        <v>0.371</v>
      </c>
      <c r="G17" s="29">
        <v>23.41</v>
      </c>
    </row>
    <row r="18" spans="2:7" x14ac:dyDescent="0.2">
      <c r="B18" s="30" t="s">
        <v>155</v>
      </c>
      <c r="C18" s="30" t="s">
        <v>163</v>
      </c>
      <c r="D18" s="30">
        <v>129.9</v>
      </c>
      <c r="E18" s="30">
        <v>8.3699999999999992</v>
      </c>
      <c r="F18" s="30">
        <v>1.4E-2</v>
      </c>
      <c r="G18" s="30">
        <v>11.09</v>
      </c>
    </row>
    <row r="19" spans="2:7" x14ac:dyDescent="0.2">
      <c r="B19" s="40" t="s">
        <v>155</v>
      </c>
      <c r="C19" s="40" t="s">
        <v>163</v>
      </c>
      <c r="D19" s="40">
        <v>136.5</v>
      </c>
      <c r="E19" s="40">
        <v>3.79</v>
      </c>
      <c r="F19" s="40">
        <v>0.129</v>
      </c>
      <c r="G19" s="40">
        <v>12.149999999999999</v>
      </c>
    </row>
    <row r="20" spans="2:7" x14ac:dyDescent="0.2">
      <c r="B20" s="30" t="s">
        <v>159</v>
      </c>
      <c r="C20" s="30" t="s">
        <v>163</v>
      </c>
      <c r="D20" s="30">
        <v>112.3</v>
      </c>
      <c r="E20" s="30">
        <v>3.35</v>
      </c>
      <c r="F20" s="30">
        <v>0.41</v>
      </c>
      <c r="G20" s="30">
        <v>10.1</v>
      </c>
    </row>
    <row r="21" spans="2:7" x14ac:dyDescent="0.2">
      <c r="B21" s="30" t="s">
        <v>159</v>
      </c>
      <c r="C21" s="30" t="s">
        <v>163</v>
      </c>
      <c r="D21" s="30">
        <v>141.1</v>
      </c>
      <c r="E21" s="30">
        <v>3.24</v>
      </c>
      <c r="F21" s="30">
        <v>0.88700000000000001</v>
      </c>
      <c r="G21" s="30">
        <v>11.18</v>
      </c>
    </row>
    <row r="22" spans="2:7" x14ac:dyDescent="0.2">
      <c r="B22" s="40" t="s">
        <v>159</v>
      </c>
      <c r="C22" s="40" t="s">
        <v>163</v>
      </c>
      <c r="D22" s="40">
        <v>124</v>
      </c>
      <c r="E22" s="40">
        <v>4.9000000000000004</v>
      </c>
      <c r="F22" s="40">
        <v>0.79200000000000004</v>
      </c>
      <c r="G22" s="40">
        <v>12.04</v>
      </c>
    </row>
    <row r="23" spans="2:7" x14ac:dyDescent="0.2">
      <c r="B23" s="30" t="s">
        <v>161</v>
      </c>
      <c r="C23" s="30" t="s">
        <v>163</v>
      </c>
      <c r="D23" s="30">
        <v>126.2</v>
      </c>
      <c r="E23" s="30">
        <v>4.12</v>
      </c>
      <c r="F23" s="30">
        <v>0.55900000000000005</v>
      </c>
      <c r="G23" s="30">
        <v>5.9700000000000006</v>
      </c>
    </row>
    <row r="24" spans="2:7" x14ac:dyDescent="0.2">
      <c r="B24" s="30" t="s">
        <v>161</v>
      </c>
      <c r="C24" s="30" t="s">
        <v>163</v>
      </c>
      <c r="D24" s="30">
        <v>132</v>
      </c>
      <c r="E24" s="30">
        <v>5.0999999999999996</v>
      </c>
      <c r="F24" s="30">
        <v>0.52200000000000002</v>
      </c>
      <c r="G24" s="30">
        <v>21.01</v>
      </c>
    </row>
    <row r="25" spans="2:7" x14ac:dyDescent="0.2">
      <c r="B25" s="33" t="s">
        <v>161</v>
      </c>
      <c r="C25" s="33" t="s">
        <v>163</v>
      </c>
      <c r="D25" s="33">
        <v>111.9</v>
      </c>
      <c r="E25" s="33">
        <v>17.07</v>
      </c>
      <c r="F25" s="33">
        <v>3.2000000000000001E-2</v>
      </c>
      <c r="G25" s="33">
        <v>19.95</v>
      </c>
    </row>
    <row r="26" spans="2:7" x14ac:dyDescent="0.2">
      <c r="B26" s="30" t="s">
        <v>155</v>
      </c>
      <c r="C26" s="30" t="s">
        <v>167</v>
      </c>
      <c r="D26" s="29">
        <v>126.4</v>
      </c>
      <c r="E26" s="30">
        <v>12.97</v>
      </c>
      <c r="F26" s="30">
        <v>1.1520000000000001</v>
      </c>
      <c r="G26" s="30">
        <v>15.8</v>
      </c>
    </row>
    <row r="27" spans="2:7" x14ac:dyDescent="0.2">
      <c r="B27" s="30" t="s">
        <v>155</v>
      </c>
      <c r="C27" s="30" t="s">
        <v>167</v>
      </c>
      <c r="D27" s="30">
        <v>146.19999999999999</v>
      </c>
      <c r="E27" s="30">
        <v>4.9000000000000004</v>
      </c>
      <c r="F27" s="30">
        <v>1.88</v>
      </c>
      <c r="G27" s="30">
        <v>13.73</v>
      </c>
    </row>
    <row r="28" spans="2:7" x14ac:dyDescent="0.2">
      <c r="B28" s="40" t="s">
        <v>155</v>
      </c>
      <c r="C28" s="40" t="s">
        <v>167</v>
      </c>
      <c r="D28" s="40">
        <v>162.79999999999998</v>
      </c>
      <c r="E28" s="40">
        <v>14.63</v>
      </c>
      <c r="F28" s="40">
        <v>0.52900000000000003</v>
      </c>
      <c r="G28" s="40">
        <v>18.22</v>
      </c>
    </row>
    <row r="29" spans="2:7" x14ac:dyDescent="0.2">
      <c r="B29" s="30" t="s">
        <v>159</v>
      </c>
      <c r="C29" s="30" t="s">
        <v>167</v>
      </c>
      <c r="D29" s="30">
        <v>128</v>
      </c>
      <c r="E29" s="30">
        <v>4.32</v>
      </c>
      <c r="F29" s="30">
        <v>0.79800000000000004</v>
      </c>
      <c r="G29" s="30">
        <v>5.3000000000000007</v>
      </c>
    </row>
    <row r="30" spans="2:7" x14ac:dyDescent="0.2">
      <c r="B30" s="30" t="s">
        <v>159</v>
      </c>
      <c r="C30" s="30" t="s">
        <v>167</v>
      </c>
      <c r="D30" s="30">
        <v>164.3</v>
      </c>
      <c r="E30" s="30">
        <v>2.66</v>
      </c>
      <c r="F30" s="30">
        <v>0.39500000000000002</v>
      </c>
      <c r="G30" s="30">
        <v>6.58</v>
      </c>
    </row>
    <row r="31" spans="2:7" x14ac:dyDescent="0.2">
      <c r="B31" s="40" t="s">
        <v>159</v>
      </c>
      <c r="C31" s="40" t="s">
        <v>167</v>
      </c>
      <c r="D31" s="40">
        <v>128.80000000000001</v>
      </c>
      <c r="E31" s="40">
        <v>11.19</v>
      </c>
      <c r="F31" s="40">
        <v>1.5740000000000001</v>
      </c>
      <c r="G31" s="40">
        <v>15.5</v>
      </c>
    </row>
    <row r="32" spans="2:7" x14ac:dyDescent="0.2">
      <c r="B32" s="30" t="s">
        <v>161</v>
      </c>
      <c r="C32" s="30" t="s">
        <v>167</v>
      </c>
      <c r="D32" s="30">
        <v>135</v>
      </c>
      <c r="E32" s="30">
        <v>9.2100000000000009</v>
      </c>
      <c r="F32" s="30">
        <v>0.45</v>
      </c>
      <c r="G32" s="30">
        <v>14.2</v>
      </c>
    </row>
    <row r="33" spans="2:16" x14ac:dyDescent="0.2">
      <c r="B33" s="30" t="s">
        <v>161</v>
      </c>
      <c r="C33" s="30" t="s">
        <v>167</v>
      </c>
      <c r="D33" s="30">
        <v>120</v>
      </c>
      <c r="E33" s="30">
        <v>7.98</v>
      </c>
      <c r="F33" s="30">
        <v>0.96099999999999997</v>
      </c>
      <c r="G33" s="30">
        <v>10.510000000000002</v>
      </c>
    </row>
    <row r="34" spans="2:16" x14ac:dyDescent="0.2">
      <c r="B34" s="30" t="s">
        <v>161</v>
      </c>
      <c r="C34" s="30" t="s">
        <v>167</v>
      </c>
      <c r="D34" s="30">
        <v>161.4</v>
      </c>
      <c r="E34" s="30">
        <v>8.1199999999999992</v>
      </c>
      <c r="F34" s="30">
        <v>1.2949999999999999</v>
      </c>
      <c r="G34" s="30">
        <v>9.6999999999999993</v>
      </c>
    </row>
    <row r="35" spans="2:16" x14ac:dyDescent="0.2">
      <c r="B35" s="29" t="s">
        <v>155</v>
      </c>
      <c r="C35" s="29" t="s">
        <v>168</v>
      </c>
      <c r="D35" s="29">
        <v>207.2</v>
      </c>
      <c r="E35" s="29">
        <v>9.39</v>
      </c>
      <c r="F35" s="29">
        <v>0.69499999999999995</v>
      </c>
      <c r="G35" s="29">
        <v>13.66</v>
      </c>
    </row>
    <row r="36" spans="2:16" x14ac:dyDescent="0.2">
      <c r="B36" s="30" t="s">
        <v>155</v>
      </c>
      <c r="C36" s="30" t="s">
        <v>168</v>
      </c>
      <c r="D36" s="30">
        <v>137.20000000000002</v>
      </c>
      <c r="E36" s="30">
        <v>8.41</v>
      </c>
      <c r="F36" s="30">
        <v>0.47700000000000004</v>
      </c>
      <c r="G36" s="30">
        <v>17.440000000000001</v>
      </c>
    </row>
    <row r="37" spans="2:16" x14ac:dyDescent="0.2">
      <c r="B37" s="40" t="s">
        <v>155</v>
      </c>
      <c r="C37" s="40" t="s">
        <v>168</v>
      </c>
      <c r="D37" s="40">
        <v>154.19999999999999</v>
      </c>
      <c r="E37" s="40">
        <v>1.65</v>
      </c>
      <c r="F37" s="40">
        <v>0.254</v>
      </c>
      <c r="G37" s="40">
        <v>4.4600000000000009</v>
      </c>
    </row>
    <row r="38" spans="2:16" x14ac:dyDescent="0.2">
      <c r="B38" s="30" t="s">
        <v>159</v>
      </c>
      <c r="C38" s="30" t="s">
        <v>168</v>
      </c>
      <c r="D38" s="30">
        <v>198.6</v>
      </c>
      <c r="E38" s="30">
        <v>0.63</v>
      </c>
      <c r="F38" s="30">
        <v>1.2989999999999999</v>
      </c>
      <c r="G38" s="30">
        <v>5.3299999999999992</v>
      </c>
    </row>
    <row r="39" spans="2:16" x14ac:dyDescent="0.2">
      <c r="B39" s="30" t="s">
        <v>159</v>
      </c>
      <c r="C39" s="30" t="s">
        <v>168</v>
      </c>
      <c r="D39" s="30">
        <v>171.2</v>
      </c>
      <c r="E39" s="30">
        <v>7.19</v>
      </c>
      <c r="F39" s="30">
        <v>1.0499999999999998</v>
      </c>
      <c r="G39" s="30">
        <v>10.72</v>
      </c>
    </row>
    <row r="40" spans="2:16" x14ac:dyDescent="0.2">
      <c r="B40" s="40" t="s">
        <v>159</v>
      </c>
      <c r="C40" s="40" t="s">
        <v>168</v>
      </c>
      <c r="D40" s="40">
        <v>163.4</v>
      </c>
      <c r="E40" s="40">
        <v>4.7699999999999996</v>
      </c>
      <c r="F40" s="40">
        <v>0.751</v>
      </c>
      <c r="G40" s="40">
        <v>10.45</v>
      </c>
    </row>
    <row r="41" spans="2:16" x14ac:dyDescent="0.2">
      <c r="B41" s="30" t="s">
        <v>161</v>
      </c>
      <c r="C41" s="30" t="s">
        <v>168</v>
      </c>
      <c r="D41" s="30">
        <v>145.6</v>
      </c>
      <c r="E41" s="30">
        <v>5.62</v>
      </c>
      <c r="F41" s="30">
        <v>0.41899999999999998</v>
      </c>
      <c r="G41" s="30">
        <v>10.36</v>
      </c>
    </row>
    <row r="42" spans="2:16" x14ac:dyDescent="0.2">
      <c r="B42" s="30" t="s">
        <v>161</v>
      </c>
      <c r="C42" s="30" t="s">
        <v>168</v>
      </c>
      <c r="D42" s="30">
        <v>146.4</v>
      </c>
      <c r="E42" s="30">
        <v>3.48</v>
      </c>
      <c r="F42" s="30">
        <v>1.121</v>
      </c>
      <c r="G42" s="30">
        <v>12.34</v>
      </c>
    </row>
    <row r="43" spans="2:16" x14ac:dyDescent="0.2">
      <c r="B43" s="33" t="s">
        <v>161</v>
      </c>
      <c r="C43" s="33" t="s">
        <v>168</v>
      </c>
      <c r="D43" s="33">
        <v>144.69999999999999</v>
      </c>
      <c r="E43" s="33">
        <v>1.05</v>
      </c>
      <c r="F43" s="33">
        <v>0.69300000000000006</v>
      </c>
      <c r="G43" s="33">
        <v>9.2800000000000011</v>
      </c>
    </row>
    <row r="46" spans="2:16" x14ac:dyDescent="0.2">
      <c r="I46" s="23" t="s">
        <v>924</v>
      </c>
    </row>
    <row r="47" spans="2:16" ht="13.5" x14ac:dyDescent="0.25">
      <c r="I47" s="101" t="s">
        <v>274</v>
      </c>
      <c r="J47" s="32"/>
      <c r="K47" s="32"/>
      <c r="L47" s="32"/>
      <c r="M47" s="32"/>
      <c r="N47" s="32"/>
      <c r="O47" s="97"/>
      <c r="P47" s="24"/>
    </row>
    <row r="48" spans="2:16" ht="13.5" x14ac:dyDescent="0.25">
      <c r="I48" s="102" t="s">
        <v>910</v>
      </c>
      <c r="J48" s="24"/>
      <c r="K48" s="24"/>
      <c r="L48" s="24"/>
      <c r="M48" s="24"/>
      <c r="N48" s="24"/>
      <c r="O48" s="98"/>
      <c r="P48" s="24"/>
    </row>
    <row r="49" spans="9:16" ht="13.5" x14ac:dyDescent="0.25">
      <c r="I49" s="102" t="s">
        <v>911</v>
      </c>
      <c r="J49" s="24"/>
      <c r="K49" s="24"/>
      <c r="L49" s="24"/>
      <c r="M49" s="24"/>
      <c r="N49" s="24"/>
      <c r="O49" s="98"/>
      <c r="P49" s="24"/>
    </row>
    <row r="50" spans="9:16" ht="13.5" x14ac:dyDescent="0.25">
      <c r="I50" s="102" t="s">
        <v>912</v>
      </c>
      <c r="J50" s="24"/>
      <c r="K50" s="24"/>
      <c r="L50" s="24"/>
      <c r="M50" s="24"/>
      <c r="N50" s="24"/>
      <c r="O50" s="98"/>
      <c r="P50" s="24"/>
    </row>
    <row r="51" spans="9:16" ht="13.5" x14ac:dyDescent="0.25">
      <c r="I51" s="102" t="s">
        <v>913</v>
      </c>
      <c r="J51" s="24"/>
      <c r="K51" s="24"/>
      <c r="L51" s="24"/>
      <c r="M51" s="24"/>
      <c r="N51" s="24"/>
      <c r="O51" s="98"/>
      <c r="P51" s="24"/>
    </row>
    <row r="52" spans="9:16" ht="13.5" x14ac:dyDescent="0.25">
      <c r="I52" s="102" t="s">
        <v>914</v>
      </c>
      <c r="J52" s="24"/>
      <c r="K52" s="24"/>
      <c r="L52" s="24"/>
      <c r="M52" s="24"/>
      <c r="N52" s="24"/>
      <c r="O52" s="98"/>
      <c r="P52" s="24"/>
    </row>
    <row r="53" spans="9:16" ht="13.5" x14ac:dyDescent="0.25">
      <c r="I53" s="102" t="s">
        <v>915</v>
      </c>
      <c r="J53" s="24"/>
      <c r="K53" s="24"/>
      <c r="L53" s="24"/>
      <c r="M53" s="24"/>
      <c r="N53" s="24"/>
      <c r="O53" s="98"/>
      <c r="P53" s="24"/>
    </row>
    <row r="54" spans="9:16" ht="13.5" x14ac:dyDescent="0.25">
      <c r="I54" s="102" t="s">
        <v>916</v>
      </c>
      <c r="J54" s="24"/>
      <c r="K54" s="24"/>
      <c r="L54" s="24"/>
      <c r="M54" s="24"/>
      <c r="N54" s="24"/>
      <c r="O54" s="98"/>
      <c r="P54" s="24"/>
    </row>
    <row r="55" spans="9:16" ht="13.5" x14ac:dyDescent="0.25">
      <c r="I55" s="102" t="s">
        <v>917</v>
      </c>
      <c r="J55" s="24"/>
      <c r="K55" s="24"/>
      <c r="L55" s="24"/>
      <c r="M55" s="24"/>
      <c r="N55" s="24"/>
      <c r="O55" s="98"/>
      <c r="P55" s="24"/>
    </row>
    <row r="56" spans="9:16" ht="13.5" x14ac:dyDescent="0.25">
      <c r="I56" s="102" t="s">
        <v>918</v>
      </c>
      <c r="J56" s="24"/>
      <c r="K56" s="24"/>
      <c r="L56" s="24"/>
      <c r="M56" s="24"/>
      <c r="N56" s="24"/>
      <c r="O56" s="98"/>
      <c r="P56" s="24"/>
    </row>
    <row r="57" spans="9:16" ht="13.5" x14ac:dyDescent="0.25">
      <c r="I57" s="102" t="s">
        <v>919</v>
      </c>
      <c r="J57" s="24"/>
      <c r="K57" s="24"/>
      <c r="L57" s="24"/>
      <c r="M57" s="24"/>
      <c r="N57" s="24"/>
      <c r="O57" s="98"/>
      <c r="P57" s="24"/>
    </row>
    <row r="58" spans="9:16" ht="13.5" x14ac:dyDescent="0.25">
      <c r="I58" s="102" t="s">
        <v>920</v>
      </c>
      <c r="J58" s="24"/>
      <c r="K58" s="24"/>
      <c r="L58" s="24"/>
      <c r="M58" s="24"/>
      <c r="N58" s="24"/>
      <c r="O58" s="98"/>
      <c r="P58" s="24"/>
    </row>
    <row r="59" spans="9:16" ht="13.5" x14ac:dyDescent="0.25">
      <c r="I59" s="102" t="s">
        <v>921</v>
      </c>
      <c r="J59" s="24"/>
      <c r="K59" s="24"/>
      <c r="L59" s="24"/>
      <c r="M59" s="24"/>
      <c r="N59" s="24"/>
      <c r="O59" s="98"/>
      <c r="P59" s="24"/>
    </row>
    <row r="60" spans="9:16" ht="13.5" x14ac:dyDescent="0.25">
      <c r="I60" s="102" t="s">
        <v>922</v>
      </c>
      <c r="J60" s="24"/>
      <c r="K60" s="24"/>
      <c r="L60" s="24"/>
      <c r="M60" s="24"/>
      <c r="N60" s="24"/>
      <c r="O60" s="98"/>
      <c r="P60" s="24"/>
    </row>
    <row r="61" spans="9:16" ht="13.5" x14ac:dyDescent="0.25">
      <c r="I61" s="102" t="s">
        <v>923</v>
      </c>
      <c r="J61" s="24"/>
      <c r="K61" s="24"/>
      <c r="L61" s="24"/>
      <c r="M61" s="24"/>
      <c r="N61" s="24"/>
      <c r="O61" s="98"/>
      <c r="P61" s="24"/>
    </row>
    <row r="62" spans="9:16" ht="13.5" x14ac:dyDescent="0.25">
      <c r="I62" s="103"/>
      <c r="J62" s="99"/>
      <c r="K62" s="99"/>
      <c r="L62" s="99"/>
      <c r="M62" s="99"/>
      <c r="N62" s="99"/>
      <c r="O62" s="100"/>
      <c r="P62" s="24"/>
    </row>
  </sheetData>
  <sheetProtection sheet="1" objects="1" scenarios="1"/>
  <mergeCells count="2">
    <mergeCell ref="C2:M2"/>
    <mergeCell ref="C3:M3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R556"/>
  <sheetViews>
    <sheetView workbookViewId="0">
      <selection activeCell="D2" sqref="D2:L3"/>
    </sheetView>
  </sheetViews>
  <sheetFormatPr baseColWidth="10" defaultColWidth="11.5703125" defaultRowHeight="12.75" x14ac:dyDescent="0.2"/>
  <cols>
    <col min="1" max="1" width="5.85546875" style="23" customWidth="1"/>
    <col min="2" max="2" width="5" style="23" customWidth="1"/>
    <col min="3" max="3" width="5.85546875" style="23" customWidth="1"/>
    <col min="4" max="10" width="11.5703125" style="23"/>
    <col min="11" max="11" width="9.85546875" style="23" customWidth="1"/>
    <col min="12" max="12" width="11.5703125" style="23"/>
    <col min="13" max="13" width="6.85546875" style="23" bestFit="1" customWidth="1"/>
    <col min="14" max="14" width="8.85546875" style="23" bestFit="1" customWidth="1"/>
    <col min="15" max="18" width="6" style="23" bestFit="1" customWidth="1"/>
    <col min="19" max="16384" width="11.5703125" style="23"/>
  </cols>
  <sheetData>
    <row r="2" spans="1:18" ht="16.899999999999999" customHeight="1" x14ac:dyDescent="0.2">
      <c r="D2" s="143" t="s">
        <v>909</v>
      </c>
      <c r="E2" s="143"/>
      <c r="F2" s="143"/>
      <c r="G2" s="143"/>
      <c r="H2" s="143"/>
      <c r="I2" s="143"/>
      <c r="J2" s="143"/>
      <c r="K2" s="143"/>
      <c r="L2" s="143"/>
      <c r="M2" s="39"/>
    </row>
    <row r="3" spans="1:18" ht="16.899999999999999" customHeight="1" x14ac:dyDescent="0.2">
      <c r="D3" s="141" t="s">
        <v>669</v>
      </c>
      <c r="E3" s="141"/>
      <c r="F3" s="141"/>
      <c r="G3" s="141"/>
      <c r="H3" s="141"/>
      <c r="I3" s="141"/>
      <c r="J3" s="141"/>
      <c r="K3" s="141"/>
      <c r="L3" s="141"/>
      <c r="M3" s="39"/>
    </row>
    <row r="4" spans="1:18" x14ac:dyDescent="0.2">
      <c r="M4" s="26" t="s">
        <v>158</v>
      </c>
    </row>
    <row r="6" spans="1:18" x14ac:dyDescent="0.2">
      <c r="A6" s="25" t="s">
        <v>0</v>
      </c>
      <c r="M6" s="28" t="s">
        <v>85</v>
      </c>
      <c r="N6" s="28" t="s">
        <v>154</v>
      </c>
      <c r="O6" s="28" t="s">
        <v>6</v>
      </c>
      <c r="P6" s="28" t="s">
        <v>7</v>
      </c>
      <c r="Q6" s="28" t="s">
        <v>8</v>
      </c>
      <c r="R6" s="28" t="s">
        <v>9</v>
      </c>
    </row>
    <row r="7" spans="1:18" x14ac:dyDescent="0.2">
      <c r="B7" s="23" t="s">
        <v>253</v>
      </c>
      <c r="M7" s="29" t="s">
        <v>155</v>
      </c>
      <c r="N7" s="29" t="s">
        <v>156</v>
      </c>
      <c r="O7" s="29">
        <v>125.4</v>
      </c>
      <c r="P7" s="29">
        <v>4.87</v>
      </c>
      <c r="Q7" s="29">
        <v>0.47</v>
      </c>
      <c r="R7" s="29">
        <v>13.239999999999998</v>
      </c>
    </row>
    <row r="8" spans="1:18" x14ac:dyDescent="0.2">
      <c r="B8" s="23" t="s">
        <v>254</v>
      </c>
      <c r="M8" s="30" t="s">
        <v>155</v>
      </c>
      <c r="N8" s="30" t="s">
        <v>156</v>
      </c>
      <c r="O8" s="30">
        <v>142.1</v>
      </c>
      <c r="P8" s="30">
        <v>0.4</v>
      </c>
      <c r="Q8" s="30">
        <v>0.55800000000000005</v>
      </c>
      <c r="R8" s="30">
        <v>6.98</v>
      </c>
    </row>
    <row r="9" spans="1:18" x14ac:dyDescent="0.2">
      <c r="B9" s="23" t="s">
        <v>157</v>
      </c>
      <c r="M9" s="40" t="s">
        <v>155</v>
      </c>
      <c r="N9" s="40" t="s">
        <v>156</v>
      </c>
      <c r="O9" s="40">
        <v>136.69999999999999</v>
      </c>
      <c r="P9" s="40">
        <v>3.19</v>
      </c>
      <c r="Q9" s="40">
        <v>0.57599999999999996</v>
      </c>
      <c r="R9" s="40">
        <v>9.74</v>
      </c>
    </row>
    <row r="10" spans="1:18" x14ac:dyDescent="0.2">
      <c r="M10" s="30" t="s">
        <v>159</v>
      </c>
      <c r="N10" s="30" t="s">
        <v>156</v>
      </c>
      <c r="O10" s="30">
        <v>128</v>
      </c>
      <c r="P10" s="30">
        <v>1.96</v>
      </c>
      <c r="Q10" s="30">
        <v>0.32100000000000001</v>
      </c>
      <c r="R10" s="30">
        <v>10.600000000000001</v>
      </c>
    </row>
    <row r="11" spans="1:18" x14ac:dyDescent="0.2">
      <c r="B11" s="31" t="s">
        <v>674</v>
      </c>
      <c r="M11" s="30" t="s">
        <v>159</v>
      </c>
      <c r="N11" s="30" t="s">
        <v>156</v>
      </c>
      <c r="O11" s="30">
        <v>133</v>
      </c>
      <c r="P11" s="30">
        <v>13.03</v>
      </c>
      <c r="Q11" s="30">
        <v>0.11600000000000001</v>
      </c>
      <c r="R11" s="30">
        <v>15.79</v>
      </c>
    </row>
    <row r="12" spans="1:18" x14ac:dyDescent="0.2">
      <c r="M12" s="40" t="s">
        <v>159</v>
      </c>
      <c r="N12" s="40" t="s">
        <v>156</v>
      </c>
      <c r="O12" s="40">
        <v>107</v>
      </c>
      <c r="P12" s="40">
        <v>11.25</v>
      </c>
      <c r="Q12" s="40">
        <v>9.8000000000000004E-2</v>
      </c>
      <c r="R12" s="40">
        <v>13.55</v>
      </c>
    </row>
    <row r="13" spans="1:18" x14ac:dyDescent="0.2">
      <c r="B13" s="23" t="s">
        <v>160</v>
      </c>
      <c r="M13" s="30" t="s">
        <v>161</v>
      </c>
      <c r="N13" s="30" t="s">
        <v>156</v>
      </c>
      <c r="O13" s="30">
        <v>118</v>
      </c>
      <c r="P13" s="30">
        <v>4.8099999999999996</v>
      </c>
      <c r="Q13" s="30">
        <v>0.45200000000000001</v>
      </c>
      <c r="R13" s="30">
        <v>13.52</v>
      </c>
    </row>
    <row r="14" spans="1:18" x14ac:dyDescent="0.2">
      <c r="B14" s="23" t="s">
        <v>162</v>
      </c>
      <c r="M14" s="30" t="s">
        <v>161</v>
      </c>
      <c r="N14" s="30" t="s">
        <v>156</v>
      </c>
      <c r="O14" s="30">
        <v>138.4</v>
      </c>
      <c r="P14" s="30">
        <v>0.12</v>
      </c>
      <c r="Q14" s="30">
        <v>0.22</v>
      </c>
      <c r="R14" s="30">
        <v>5.97</v>
      </c>
    </row>
    <row r="15" spans="1:18" x14ac:dyDescent="0.2">
      <c r="M15" s="30" t="s">
        <v>161</v>
      </c>
      <c r="N15" s="30" t="s">
        <v>156</v>
      </c>
      <c r="O15" s="30">
        <v>158.80000000000001</v>
      </c>
      <c r="P15" s="30">
        <v>0.8</v>
      </c>
      <c r="Q15" s="30">
        <v>0.12</v>
      </c>
      <c r="R15" s="30">
        <v>8.99</v>
      </c>
    </row>
    <row r="16" spans="1:18" x14ac:dyDescent="0.2">
      <c r="B16" s="25" t="s">
        <v>242</v>
      </c>
      <c r="M16" s="29" t="s">
        <v>155</v>
      </c>
      <c r="N16" s="29" t="s">
        <v>163</v>
      </c>
      <c r="O16" s="29">
        <v>144</v>
      </c>
      <c r="P16" s="29">
        <v>16.98</v>
      </c>
      <c r="Q16" s="29">
        <v>0.371</v>
      </c>
      <c r="R16" s="29">
        <v>23.41</v>
      </c>
    </row>
    <row r="17" spans="2:18" x14ac:dyDescent="0.2">
      <c r="B17" s="25"/>
      <c r="C17" s="25" t="s">
        <v>871</v>
      </c>
      <c r="M17" s="30" t="s">
        <v>155</v>
      </c>
      <c r="N17" s="30" t="s">
        <v>163</v>
      </c>
      <c r="O17" s="30">
        <v>129.9</v>
      </c>
      <c r="P17" s="30">
        <v>8.3699999999999992</v>
      </c>
      <c r="Q17" s="30">
        <v>1.4E-2</v>
      </c>
      <c r="R17" s="30">
        <v>11.09</v>
      </c>
    </row>
    <row r="18" spans="2:18" x14ac:dyDescent="0.2">
      <c r="B18" s="25"/>
      <c r="C18" s="31" t="s">
        <v>556</v>
      </c>
      <c r="M18" s="40" t="s">
        <v>155</v>
      </c>
      <c r="N18" s="40" t="s">
        <v>163</v>
      </c>
      <c r="O18" s="40">
        <v>136.5</v>
      </c>
      <c r="P18" s="40">
        <v>3.79</v>
      </c>
      <c r="Q18" s="40">
        <v>0.129</v>
      </c>
      <c r="R18" s="40">
        <v>12.149999999999999</v>
      </c>
    </row>
    <row r="19" spans="2:18" x14ac:dyDescent="0.2">
      <c r="C19" s="24"/>
      <c r="D19" s="5"/>
      <c r="M19" s="30" t="s">
        <v>159</v>
      </c>
      <c r="N19" s="30" t="s">
        <v>163</v>
      </c>
      <c r="O19" s="30">
        <v>112.3</v>
      </c>
      <c r="P19" s="30">
        <v>3.35</v>
      </c>
      <c r="Q19" s="30">
        <v>0.41</v>
      </c>
      <c r="R19" s="30">
        <v>10.1</v>
      </c>
    </row>
    <row r="20" spans="2:18" ht="13.5" x14ac:dyDescent="0.25">
      <c r="C20" s="1" t="s">
        <v>142</v>
      </c>
      <c r="D20" s="2"/>
      <c r="E20" s="2"/>
      <c r="F20" s="2"/>
      <c r="G20" s="2"/>
      <c r="H20" s="2"/>
      <c r="I20" s="2"/>
      <c r="J20" s="3"/>
      <c r="M20" s="30" t="s">
        <v>159</v>
      </c>
      <c r="N20" s="30" t="s">
        <v>163</v>
      </c>
      <c r="O20" s="30">
        <v>141.1</v>
      </c>
      <c r="P20" s="30">
        <v>3.24</v>
      </c>
      <c r="Q20" s="30">
        <v>0.88700000000000001</v>
      </c>
      <c r="R20" s="30">
        <v>11.18</v>
      </c>
    </row>
    <row r="21" spans="2:18" ht="13.5" x14ac:dyDescent="0.25">
      <c r="C21" s="4" t="s">
        <v>164</v>
      </c>
      <c r="D21" s="5"/>
      <c r="E21" s="5"/>
      <c r="F21" s="5"/>
      <c r="G21" s="5"/>
      <c r="H21" s="5"/>
      <c r="I21" s="5"/>
      <c r="J21" s="6"/>
      <c r="M21" s="40" t="s">
        <v>159</v>
      </c>
      <c r="N21" s="40" t="s">
        <v>163</v>
      </c>
      <c r="O21" s="40">
        <v>124</v>
      </c>
      <c r="P21" s="40">
        <v>4.9000000000000004</v>
      </c>
      <c r="Q21" s="40">
        <v>0.79200000000000004</v>
      </c>
      <c r="R21" s="40">
        <v>12.04</v>
      </c>
    </row>
    <row r="22" spans="2:18" x14ac:dyDescent="0.2">
      <c r="C22" s="108" t="s">
        <v>872</v>
      </c>
      <c r="D22" s="5"/>
      <c r="E22" s="5"/>
      <c r="F22" s="5"/>
      <c r="G22" s="5"/>
      <c r="H22" s="5"/>
      <c r="I22" s="5"/>
      <c r="J22" s="6"/>
      <c r="M22" s="30" t="s">
        <v>161</v>
      </c>
      <c r="N22" s="30" t="s">
        <v>163</v>
      </c>
      <c r="O22" s="30">
        <v>126.2</v>
      </c>
      <c r="P22" s="30">
        <v>4.12</v>
      </c>
      <c r="Q22" s="30">
        <v>0.55900000000000005</v>
      </c>
      <c r="R22" s="30">
        <v>5.9700000000000006</v>
      </c>
    </row>
    <row r="23" spans="2:18" ht="13.5" x14ac:dyDescent="0.25">
      <c r="C23" s="4" t="s">
        <v>236</v>
      </c>
      <c r="D23" s="5"/>
      <c r="E23" s="5"/>
      <c r="F23" s="5"/>
      <c r="G23" s="5"/>
      <c r="H23" s="5"/>
      <c r="I23" s="5"/>
      <c r="J23" s="6"/>
      <c r="M23" s="30" t="s">
        <v>161</v>
      </c>
      <c r="N23" s="30" t="s">
        <v>163</v>
      </c>
      <c r="O23" s="30">
        <v>132</v>
      </c>
      <c r="P23" s="30">
        <v>5.0999999999999996</v>
      </c>
      <c r="Q23" s="30">
        <v>0.52200000000000002</v>
      </c>
      <c r="R23" s="30">
        <v>21.01</v>
      </c>
    </row>
    <row r="24" spans="2:18" ht="13.5" x14ac:dyDescent="0.25">
      <c r="C24" s="4"/>
      <c r="D24" s="5"/>
      <c r="E24" s="5"/>
      <c r="F24" s="5"/>
      <c r="G24" s="5"/>
      <c r="H24" s="5"/>
      <c r="I24" s="5"/>
      <c r="J24" s="6"/>
      <c r="M24" s="33" t="s">
        <v>161</v>
      </c>
      <c r="N24" s="33" t="s">
        <v>163</v>
      </c>
      <c r="O24" s="33">
        <v>111.9</v>
      </c>
      <c r="P24" s="33">
        <v>17.07</v>
      </c>
      <c r="Q24" s="33">
        <v>3.2000000000000001E-2</v>
      </c>
      <c r="R24" s="33">
        <v>19.95</v>
      </c>
    </row>
    <row r="25" spans="2:18" x14ac:dyDescent="0.2">
      <c r="C25" s="108" t="s">
        <v>873</v>
      </c>
      <c r="D25" s="5"/>
      <c r="E25" s="5"/>
      <c r="F25" s="5"/>
      <c r="G25" s="5"/>
      <c r="H25" s="5"/>
      <c r="I25" s="5"/>
      <c r="J25" s="6"/>
      <c r="M25" s="30" t="s">
        <v>155</v>
      </c>
      <c r="N25" s="30" t="s">
        <v>167</v>
      </c>
      <c r="O25" s="29">
        <v>126.4</v>
      </c>
      <c r="P25" s="30">
        <v>12.97</v>
      </c>
      <c r="Q25" s="30">
        <v>1.1520000000000001</v>
      </c>
      <c r="R25" s="30">
        <v>15.8</v>
      </c>
    </row>
    <row r="26" spans="2:18" ht="13.5" x14ac:dyDescent="0.25">
      <c r="C26" s="4" t="s">
        <v>165</v>
      </c>
      <c r="D26" s="5"/>
      <c r="E26" s="5"/>
      <c r="F26" s="5"/>
      <c r="G26" s="5"/>
      <c r="H26" s="5"/>
      <c r="I26" s="5"/>
      <c r="J26" s="6"/>
      <c r="M26" s="30" t="s">
        <v>155</v>
      </c>
      <c r="N26" s="30" t="s">
        <v>167</v>
      </c>
      <c r="O26" s="30">
        <v>146.19999999999999</v>
      </c>
      <c r="P26" s="30">
        <v>4.9000000000000004</v>
      </c>
      <c r="Q26" s="30">
        <v>1.88</v>
      </c>
      <c r="R26" s="30">
        <v>13.73</v>
      </c>
    </row>
    <row r="27" spans="2:18" ht="13.5" x14ac:dyDescent="0.25">
      <c r="C27" s="4" t="s">
        <v>237</v>
      </c>
      <c r="D27" s="5"/>
      <c r="E27" s="5"/>
      <c r="F27" s="5"/>
      <c r="G27" s="5"/>
      <c r="H27" s="5"/>
      <c r="I27" s="5"/>
      <c r="J27" s="6"/>
      <c r="M27" s="40" t="s">
        <v>155</v>
      </c>
      <c r="N27" s="40" t="s">
        <v>167</v>
      </c>
      <c r="O27" s="40">
        <v>162.79999999999998</v>
      </c>
      <c r="P27" s="40">
        <v>14.63</v>
      </c>
      <c r="Q27" s="40">
        <v>0.52900000000000003</v>
      </c>
      <c r="R27" s="40">
        <v>18.22</v>
      </c>
    </row>
    <row r="28" spans="2:18" ht="13.5" x14ac:dyDescent="0.25">
      <c r="C28" s="4" t="s">
        <v>15</v>
      </c>
      <c r="D28" s="5"/>
      <c r="E28" s="5"/>
      <c r="F28" s="5"/>
      <c r="G28" s="5"/>
      <c r="H28" s="5"/>
      <c r="I28" s="5"/>
      <c r="J28" s="6"/>
      <c r="M28" s="30" t="s">
        <v>159</v>
      </c>
      <c r="N28" s="30" t="s">
        <v>167</v>
      </c>
      <c r="O28" s="30">
        <v>128</v>
      </c>
      <c r="P28" s="30">
        <v>4.32</v>
      </c>
      <c r="Q28" s="30">
        <v>0.79800000000000004</v>
      </c>
      <c r="R28" s="30">
        <v>5.3000000000000007</v>
      </c>
    </row>
    <row r="29" spans="2:18" ht="13.5" x14ac:dyDescent="0.25">
      <c r="C29" s="4" t="s">
        <v>166</v>
      </c>
      <c r="D29" s="5"/>
      <c r="E29" s="5"/>
      <c r="F29" s="5"/>
      <c r="G29" s="5"/>
      <c r="H29" s="5"/>
      <c r="I29" s="5"/>
      <c r="J29" s="6"/>
      <c r="M29" s="30" t="s">
        <v>159</v>
      </c>
      <c r="N29" s="30" t="s">
        <v>167</v>
      </c>
      <c r="O29" s="30">
        <v>164.3</v>
      </c>
      <c r="P29" s="30">
        <v>2.66</v>
      </c>
      <c r="Q29" s="30">
        <v>0.39500000000000002</v>
      </c>
      <c r="R29" s="30">
        <v>6.58</v>
      </c>
    </row>
    <row r="30" spans="2:18" ht="13.5" x14ac:dyDescent="0.25">
      <c r="C30" s="4"/>
      <c r="D30" s="8" t="s">
        <v>16</v>
      </c>
      <c r="E30" s="8"/>
      <c r="F30" s="5"/>
      <c r="G30" s="5"/>
      <c r="H30" s="5"/>
      <c r="I30" s="5"/>
      <c r="J30" s="6"/>
      <c r="M30" s="40" t="s">
        <v>159</v>
      </c>
      <c r="N30" s="40" t="s">
        <v>167</v>
      </c>
      <c r="O30" s="40">
        <v>128.80000000000001</v>
      </c>
      <c r="P30" s="40">
        <v>11.19</v>
      </c>
      <c r="Q30" s="40">
        <v>1.5740000000000001</v>
      </c>
      <c r="R30" s="40">
        <v>15.5</v>
      </c>
    </row>
    <row r="31" spans="2:18" ht="13.5" x14ac:dyDescent="0.25">
      <c r="C31" s="7"/>
      <c r="D31" s="8" t="s">
        <v>146</v>
      </c>
      <c r="E31" s="8"/>
      <c r="F31" s="5"/>
      <c r="G31" s="5"/>
      <c r="H31" s="5"/>
      <c r="I31" s="5"/>
      <c r="J31" s="6"/>
      <c r="M31" s="30" t="s">
        <v>161</v>
      </c>
      <c r="N31" s="30" t="s">
        <v>167</v>
      </c>
      <c r="O31" s="30">
        <v>135</v>
      </c>
      <c r="P31" s="30">
        <v>9.2100000000000009</v>
      </c>
      <c r="Q31" s="30">
        <v>0.45</v>
      </c>
      <c r="R31" s="30">
        <v>14.2</v>
      </c>
    </row>
    <row r="32" spans="2:18" ht="13.5" x14ac:dyDescent="0.25">
      <c r="C32" s="7"/>
      <c r="D32" s="8" t="s">
        <v>147</v>
      </c>
      <c r="E32" s="8"/>
      <c r="F32" s="5"/>
      <c r="G32" s="5"/>
      <c r="H32" s="5"/>
      <c r="I32" s="5"/>
      <c r="J32" s="6"/>
      <c r="M32" s="30" t="s">
        <v>161</v>
      </c>
      <c r="N32" s="30" t="s">
        <v>167</v>
      </c>
      <c r="O32" s="30">
        <v>120</v>
      </c>
      <c r="P32" s="30">
        <v>7.98</v>
      </c>
      <c r="Q32" s="30">
        <v>0.96099999999999997</v>
      </c>
      <c r="R32" s="30">
        <v>10.510000000000002</v>
      </c>
    </row>
    <row r="33" spans="3:18" ht="13.5" x14ac:dyDescent="0.25">
      <c r="C33" s="7"/>
      <c r="D33" s="8" t="s">
        <v>238</v>
      </c>
      <c r="E33" s="8"/>
      <c r="F33" s="5"/>
      <c r="G33" s="5"/>
      <c r="H33" s="5"/>
      <c r="I33" s="5"/>
      <c r="J33" s="6"/>
      <c r="M33" s="30" t="s">
        <v>161</v>
      </c>
      <c r="N33" s="30" t="s">
        <v>167</v>
      </c>
      <c r="O33" s="30">
        <v>161.4</v>
      </c>
      <c r="P33" s="30">
        <v>8.1199999999999992</v>
      </c>
      <c r="Q33" s="30">
        <v>1.2949999999999999</v>
      </c>
      <c r="R33" s="30">
        <v>9.6999999999999993</v>
      </c>
    </row>
    <row r="34" spans="3:18" ht="13.5" x14ac:dyDescent="0.25">
      <c r="C34" s="7"/>
      <c r="D34" s="8">
        <v>24</v>
      </c>
      <c r="E34" s="8"/>
      <c r="F34" s="5"/>
      <c r="G34" s="5"/>
      <c r="H34" s="5"/>
      <c r="I34" s="5"/>
      <c r="J34" s="6"/>
      <c r="M34" s="29" t="s">
        <v>155</v>
      </c>
      <c r="N34" s="29" t="s">
        <v>168</v>
      </c>
      <c r="O34" s="29">
        <v>207.2</v>
      </c>
      <c r="P34" s="29">
        <v>9.39</v>
      </c>
      <c r="Q34" s="29">
        <v>0.69499999999999995</v>
      </c>
      <c r="R34" s="29">
        <v>13.66</v>
      </c>
    </row>
    <row r="35" spans="3:18" ht="13.5" x14ac:dyDescent="0.25">
      <c r="C35" s="7"/>
      <c r="D35" s="8"/>
      <c r="E35" s="8"/>
      <c r="F35" s="5"/>
      <c r="G35" s="5"/>
      <c r="H35" s="5"/>
      <c r="I35" s="5"/>
      <c r="J35" s="6"/>
      <c r="M35" s="30" t="s">
        <v>155</v>
      </c>
      <c r="N35" s="30" t="s">
        <v>168</v>
      </c>
      <c r="O35" s="30">
        <v>137.20000000000002</v>
      </c>
      <c r="P35" s="30">
        <v>8.41</v>
      </c>
      <c r="Q35" s="30">
        <v>0.47700000000000004</v>
      </c>
      <c r="R35" s="30">
        <v>17.440000000000001</v>
      </c>
    </row>
    <row r="36" spans="3:18" ht="13.5" x14ac:dyDescent="0.25">
      <c r="C36" s="7"/>
      <c r="D36" s="8" t="s">
        <v>17</v>
      </c>
      <c r="E36" s="8"/>
      <c r="F36" s="5"/>
      <c r="G36" s="5"/>
      <c r="H36" s="5"/>
      <c r="I36" s="5"/>
      <c r="J36" s="6"/>
      <c r="M36" s="40" t="s">
        <v>155</v>
      </c>
      <c r="N36" s="40" t="s">
        <v>168</v>
      </c>
      <c r="O36" s="40">
        <v>154.19999999999999</v>
      </c>
      <c r="P36" s="40">
        <v>1.65</v>
      </c>
      <c r="Q36" s="40">
        <v>0.254</v>
      </c>
      <c r="R36" s="40">
        <v>4.4600000000000009</v>
      </c>
    </row>
    <row r="37" spans="3:18" ht="13.5" x14ac:dyDescent="0.25">
      <c r="C37" s="7"/>
      <c r="D37" s="8" t="s">
        <v>146</v>
      </c>
      <c r="E37" s="8"/>
      <c r="F37" s="5"/>
      <c r="G37" s="5"/>
      <c r="H37" s="5"/>
      <c r="I37" s="5"/>
      <c r="J37" s="6"/>
      <c r="M37" s="30" t="s">
        <v>159</v>
      </c>
      <c r="N37" s="30" t="s">
        <v>168</v>
      </c>
      <c r="O37" s="30">
        <v>198.6</v>
      </c>
      <c r="P37" s="30">
        <v>0.63</v>
      </c>
      <c r="Q37" s="30">
        <v>1.2989999999999999</v>
      </c>
      <c r="R37" s="30">
        <v>5.3299999999999992</v>
      </c>
    </row>
    <row r="38" spans="3:18" ht="13.5" x14ac:dyDescent="0.25">
      <c r="C38" s="7"/>
      <c r="D38" s="8" t="s">
        <v>147</v>
      </c>
      <c r="E38" s="8"/>
      <c r="F38" s="5"/>
      <c r="G38" s="5"/>
      <c r="H38" s="5"/>
      <c r="I38" s="5"/>
      <c r="J38" s="6"/>
      <c r="M38" s="30" t="s">
        <v>159</v>
      </c>
      <c r="N38" s="30" t="s">
        <v>168</v>
      </c>
      <c r="O38" s="30">
        <v>171.2</v>
      </c>
      <c r="P38" s="30">
        <v>7.19</v>
      </c>
      <c r="Q38" s="30">
        <v>1.0499999999999998</v>
      </c>
      <c r="R38" s="30">
        <v>10.72</v>
      </c>
    </row>
    <row r="39" spans="3:18" ht="13.5" x14ac:dyDescent="0.25">
      <c r="C39" s="7"/>
      <c r="D39" s="8" t="s">
        <v>239</v>
      </c>
      <c r="E39" s="8"/>
      <c r="F39" s="5"/>
      <c r="G39" s="5"/>
      <c r="H39" s="5"/>
      <c r="I39" s="5"/>
      <c r="J39" s="6"/>
      <c r="M39" s="40" t="s">
        <v>159</v>
      </c>
      <c r="N39" s="40" t="s">
        <v>168</v>
      </c>
      <c r="O39" s="40">
        <v>163.4</v>
      </c>
      <c r="P39" s="40">
        <v>4.7699999999999996</v>
      </c>
      <c r="Q39" s="40">
        <v>0.751</v>
      </c>
      <c r="R39" s="40">
        <v>10.45</v>
      </c>
    </row>
    <row r="40" spans="3:18" ht="13.5" x14ac:dyDescent="0.25">
      <c r="C40" s="7"/>
      <c r="D40" s="8">
        <v>24</v>
      </c>
      <c r="E40" s="8"/>
      <c r="F40" s="5"/>
      <c r="G40" s="5"/>
      <c r="H40" s="5"/>
      <c r="I40" s="5"/>
      <c r="J40" s="6"/>
      <c r="M40" s="30" t="s">
        <v>161</v>
      </c>
      <c r="N40" s="30" t="s">
        <v>168</v>
      </c>
      <c r="O40" s="30">
        <v>145.6</v>
      </c>
      <c r="P40" s="30">
        <v>5.62</v>
      </c>
      <c r="Q40" s="30">
        <v>0.41899999999999998</v>
      </c>
      <c r="R40" s="30">
        <v>10.36</v>
      </c>
    </row>
    <row r="41" spans="3:18" ht="13.5" x14ac:dyDescent="0.25">
      <c r="C41" s="7"/>
      <c r="D41" s="8"/>
      <c r="E41" s="8"/>
      <c r="F41" s="5"/>
      <c r="G41" s="5"/>
      <c r="H41" s="5"/>
      <c r="I41" s="5"/>
      <c r="J41" s="6"/>
      <c r="M41" s="30" t="s">
        <v>161</v>
      </c>
      <c r="N41" s="30" t="s">
        <v>168</v>
      </c>
      <c r="O41" s="30">
        <v>146.4</v>
      </c>
      <c r="P41" s="30">
        <v>3.48</v>
      </c>
      <c r="Q41" s="30">
        <v>1.121</v>
      </c>
      <c r="R41" s="30">
        <v>12.34</v>
      </c>
    </row>
    <row r="42" spans="3:18" ht="13.5" x14ac:dyDescent="0.25">
      <c r="C42" s="7"/>
      <c r="D42" s="8" t="s">
        <v>18</v>
      </c>
      <c r="E42" s="8"/>
      <c r="F42" s="5"/>
      <c r="G42" s="5"/>
      <c r="H42" s="5"/>
      <c r="I42" s="5"/>
      <c r="J42" s="6"/>
      <c r="M42" s="33" t="s">
        <v>161</v>
      </c>
      <c r="N42" s="33" t="s">
        <v>168</v>
      </c>
      <c r="O42" s="33">
        <v>144.69999999999999</v>
      </c>
      <c r="P42" s="33">
        <v>1.05</v>
      </c>
      <c r="Q42" s="33">
        <v>0.69300000000000006</v>
      </c>
      <c r="R42" s="33">
        <v>9.2800000000000011</v>
      </c>
    </row>
    <row r="43" spans="3:18" ht="13.5" x14ac:dyDescent="0.25">
      <c r="C43" s="7"/>
      <c r="D43" s="8" t="s">
        <v>146</v>
      </c>
      <c r="E43" s="8"/>
      <c r="F43" s="5"/>
      <c r="G43" s="5"/>
      <c r="H43" s="5"/>
      <c r="I43" s="5"/>
      <c r="J43" s="6"/>
    </row>
    <row r="44" spans="3:18" ht="13.5" x14ac:dyDescent="0.25">
      <c r="C44" s="7"/>
      <c r="D44" s="8" t="s">
        <v>147</v>
      </c>
      <c r="E44" s="8"/>
      <c r="F44" s="5"/>
      <c r="G44" s="5"/>
      <c r="H44" s="5"/>
      <c r="I44" s="5"/>
      <c r="J44" s="6"/>
    </row>
    <row r="45" spans="3:18" ht="13.5" x14ac:dyDescent="0.25">
      <c r="C45" s="7"/>
      <c r="D45" s="8" t="s">
        <v>240</v>
      </c>
      <c r="E45" s="8"/>
      <c r="F45" s="5"/>
      <c r="G45" s="5"/>
      <c r="H45" s="5"/>
      <c r="I45" s="5"/>
      <c r="J45" s="6"/>
      <c r="M45" s="27"/>
      <c r="N45" s="27"/>
      <c r="O45" s="27"/>
      <c r="P45" s="27"/>
      <c r="Q45" s="27"/>
      <c r="R45" s="27"/>
    </row>
    <row r="46" spans="3:18" ht="13.5" x14ac:dyDescent="0.25">
      <c r="C46" s="7"/>
      <c r="D46" s="8">
        <v>24</v>
      </c>
      <c r="E46" s="8"/>
      <c r="F46" s="5"/>
      <c r="G46" s="5"/>
      <c r="H46" s="5"/>
      <c r="I46" s="5"/>
      <c r="J46" s="6"/>
      <c r="M46" s="27"/>
      <c r="N46" s="27"/>
      <c r="O46" s="27"/>
      <c r="P46" s="27"/>
      <c r="Q46" s="27"/>
      <c r="R46" s="27"/>
    </row>
    <row r="47" spans="3:18" ht="13.5" x14ac:dyDescent="0.25">
      <c r="C47" s="7"/>
      <c r="D47" s="8"/>
      <c r="E47" s="8"/>
      <c r="F47" s="5"/>
      <c r="G47" s="5"/>
      <c r="H47" s="5"/>
      <c r="I47" s="5"/>
      <c r="J47" s="6"/>
      <c r="M47" s="27"/>
      <c r="N47" s="27"/>
      <c r="O47" s="27"/>
      <c r="P47" s="27"/>
      <c r="Q47" s="27"/>
      <c r="R47" s="27"/>
    </row>
    <row r="48" spans="3:18" ht="13.5" x14ac:dyDescent="0.25">
      <c r="C48" s="7"/>
      <c r="D48" s="8" t="s">
        <v>136</v>
      </c>
      <c r="E48" s="8"/>
      <c r="F48" s="5"/>
      <c r="G48" s="5"/>
      <c r="H48" s="5"/>
      <c r="I48" s="5"/>
      <c r="J48" s="6"/>
      <c r="M48" s="27"/>
      <c r="N48" s="27"/>
      <c r="O48" s="27"/>
      <c r="P48" s="27"/>
      <c r="Q48" s="27"/>
      <c r="R48" s="27"/>
    </row>
    <row r="49" spans="2:18" ht="13.5" x14ac:dyDescent="0.25">
      <c r="C49" s="7"/>
      <c r="D49" s="8" t="s">
        <v>146</v>
      </c>
      <c r="E49" s="8"/>
      <c r="F49" s="5"/>
      <c r="G49" s="5"/>
      <c r="H49" s="5"/>
      <c r="I49" s="5"/>
      <c r="J49" s="6"/>
      <c r="M49" s="27"/>
      <c r="N49" s="27"/>
      <c r="O49" s="27"/>
      <c r="P49" s="27"/>
      <c r="Q49" s="27"/>
      <c r="R49" s="27"/>
    </row>
    <row r="50" spans="2:18" ht="13.5" x14ac:dyDescent="0.25">
      <c r="C50" s="7"/>
      <c r="D50" s="8" t="s">
        <v>147</v>
      </c>
      <c r="E50" s="8"/>
      <c r="F50" s="5"/>
      <c r="G50" s="5"/>
      <c r="H50" s="5"/>
      <c r="I50" s="5"/>
      <c r="J50" s="6"/>
      <c r="M50" s="27"/>
      <c r="N50" s="27"/>
      <c r="O50" s="27"/>
      <c r="P50" s="27"/>
      <c r="Q50" s="27"/>
      <c r="R50" s="27"/>
    </row>
    <row r="51" spans="2:18" ht="13.5" x14ac:dyDescent="0.25">
      <c r="C51" s="7"/>
      <c r="D51" s="8" t="s">
        <v>241</v>
      </c>
      <c r="E51" s="8"/>
      <c r="F51" s="5"/>
      <c r="G51" s="5"/>
      <c r="H51" s="5"/>
      <c r="I51" s="5"/>
      <c r="J51" s="6"/>
      <c r="M51" s="27"/>
      <c r="N51" s="27"/>
      <c r="O51" s="27"/>
      <c r="P51" s="27"/>
      <c r="Q51" s="27"/>
      <c r="R51" s="27"/>
    </row>
    <row r="52" spans="2:18" ht="13.5" x14ac:dyDescent="0.25">
      <c r="C52" s="7"/>
      <c r="D52" s="8">
        <v>24</v>
      </c>
      <c r="E52" s="8"/>
      <c r="F52" s="5"/>
      <c r="G52" s="5"/>
      <c r="H52" s="5"/>
      <c r="I52" s="5"/>
      <c r="J52" s="6"/>
      <c r="M52" s="27"/>
      <c r="N52" s="27"/>
      <c r="O52" s="27"/>
      <c r="P52" s="27"/>
      <c r="Q52" s="27"/>
      <c r="R52" s="27"/>
    </row>
    <row r="53" spans="2:18" ht="13.5" x14ac:dyDescent="0.25">
      <c r="C53" s="9"/>
      <c r="D53" s="10"/>
      <c r="E53" s="10"/>
      <c r="F53" s="11"/>
      <c r="G53" s="11"/>
      <c r="H53" s="11"/>
      <c r="I53" s="11"/>
      <c r="J53" s="12"/>
      <c r="M53" s="27"/>
      <c r="N53" s="27"/>
      <c r="O53" s="27"/>
      <c r="P53" s="27"/>
      <c r="Q53" s="27"/>
      <c r="R53" s="27"/>
    </row>
    <row r="54" spans="2:18" ht="13.5" x14ac:dyDescent="0.25">
      <c r="D54" s="41"/>
      <c r="E54" s="41"/>
      <c r="M54" s="27"/>
      <c r="N54" s="27"/>
      <c r="O54" s="27"/>
      <c r="P54" s="27"/>
      <c r="Q54" s="27"/>
      <c r="R54" s="27"/>
    </row>
    <row r="55" spans="2:18" ht="13.5" x14ac:dyDescent="0.25">
      <c r="D55" s="35" t="s">
        <v>546</v>
      </c>
      <c r="E55" s="41"/>
      <c r="M55" s="27"/>
      <c r="N55" s="27"/>
      <c r="O55" s="27"/>
      <c r="P55" s="27"/>
      <c r="Q55" s="27"/>
      <c r="R55" s="27"/>
    </row>
    <row r="57" spans="2:18" x14ac:dyDescent="0.2">
      <c r="B57" s="25" t="s">
        <v>499</v>
      </c>
    </row>
    <row r="58" spans="2:18" x14ac:dyDescent="0.2">
      <c r="B58" s="25"/>
      <c r="C58" s="23" t="s">
        <v>523</v>
      </c>
    </row>
    <row r="59" spans="2:18" x14ac:dyDescent="0.2">
      <c r="B59" s="25"/>
      <c r="C59" s="89" t="s">
        <v>501</v>
      </c>
    </row>
    <row r="60" spans="2:18" x14ac:dyDescent="0.2">
      <c r="B60" s="25"/>
      <c r="C60" s="89" t="s">
        <v>524</v>
      </c>
    </row>
    <row r="61" spans="2:18" x14ac:dyDescent="0.2">
      <c r="B61" s="25"/>
      <c r="C61" s="89"/>
    </row>
    <row r="62" spans="2:18" x14ac:dyDescent="0.2">
      <c r="B62" s="25"/>
      <c r="C62" s="25" t="s">
        <v>500</v>
      </c>
    </row>
    <row r="63" spans="2:18" x14ac:dyDescent="0.2">
      <c r="B63" s="25"/>
      <c r="C63" s="25"/>
    </row>
    <row r="64" spans="2:18" x14ac:dyDescent="0.2">
      <c r="B64" s="25"/>
      <c r="C64" s="26" t="s">
        <v>547</v>
      </c>
    </row>
    <row r="66" spans="3:12" ht="13.5" x14ac:dyDescent="0.25">
      <c r="C66" s="1" t="s">
        <v>378</v>
      </c>
      <c r="D66" s="2"/>
      <c r="E66" s="2"/>
      <c r="F66" s="2"/>
      <c r="G66" s="2"/>
      <c r="H66" s="2"/>
      <c r="I66" s="2"/>
      <c r="J66" s="2"/>
      <c r="K66" s="32"/>
      <c r="L66" s="97"/>
    </row>
    <row r="67" spans="3:12" ht="13.5" x14ac:dyDescent="0.25">
      <c r="C67" s="4" t="s">
        <v>379</v>
      </c>
      <c r="D67" s="5"/>
      <c r="E67" s="5"/>
      <c r="F67" s="5"/>
      <c r="G67" s="5"/>
      <c r="H67" s="5"/>
      <c r="I67" s="5"/>
      <c r="J67" s="5"/>
      <c r="K67" s="24"/>
      <c r="L67" s="98"/>
    </row>
    <row r="68" spans="3:12" ht="13.5" x14ac:dyDescent="0.25">
      <c r="C68" s="4" t="s">
        <v>380</v>
      </c>
      <c r="D68" s="5"/>
      <c r="E68" s="5"/>
      <c r="F68" s="5"/>
      <c r="G68" s="5"/>
      <c r="H68" s="5"/>
      <c r="I68" s="5"/>
      <c r="J68" s="5"/>
      <c r="K68" s="24"/>
      <c r="L68" s="98"/>
    </row>
    <row r="69" spans="3:12" ht="13.5" x14ac:dyDescent="0.25">
      <c r="C69" s="4" t="s">
        <v>15</v>
      </c>
      <c r="D69" s="5"/>
      <c r="E69" s="5"/>
      <c r="F69" s="5"/>
      <c r="G69" s="5"/>
      <c r="H69" s="5"/>
      <c r="I69" s="5"/>
      <c r="J69" s="5"/>
      <c r="K69" s="24"/>
      <c r="L69" s="98"/>
    </row>
    <row r="70" spans="3:12" ht="13.5" x14ac:dyDescent="0.25">
      <c r="C70" s="4" t="s">
        <v>553</v>
      </c>
      <c r="D70" s="8"/>
      <c r="E70" s="5"/>
      <c r="F70" s="5"/>
      <c r="G70" s="5"/>
      <c r="H70" s="5"/>
      <c r="I70" s="5"/>
      <c r="J70" s="5"/>
      <c r="K70" s="24"/>
      <c r="L70" s="98"/>
    </row>
    <row r="71" spans="3:12" ht="13.5" x14ac:dyDescent="0.25">
      <c r="C71" s="4"/>
      <c r="D71" s="5"/>
      <c r="E71" s="5"/>
      <c r="F71" s="5"/>
      <c r="G71" s="5"/>
      <c r="H71" s="5"/>
      <c r="I71" s="5"/>
      <c r="J71" s="5"/>
      <c r="K71" s="24"/>
      <c r="L71" s="98"/>
    </row>
    <row r="72" spans="3:12" ht="13.5" x14ac:dyDescent="0.25">
      <c r="C72" s="4"/>
      <c r="D72" s="8" t="s">
        <v>16</v>
      </c>
      <c r="E72" s="8"/>
      <c r="F72" s="5"/>
      <c r="G72" s="5"/>
      <c r="H72" s="5"/>
      <c r="I72" s="5"/>
      <c r="J72" s="5"/>
      <c r="K72" s="24"/>
      <c r="L72" s="98"/>
    </row>
    <row r="73" spans="3:12" ht="13.5" x14ac:dyDescent="0.25">
      <c r="C73" s="19"/>
      <c r="D73" s="8" t="s">
        <v>381</v>
      </c>
      <c r="E73" s="8"/>
      <c r="F73" s="5"/>
      <c r="G73" s="5"/>
      <c r="H73" s="5"/>
      <c r="I73" s="5"/>
      <c r="J73" s="5"/>
      <c r="K73" s="24"/>
      <c r="L73" s="98"/>
    </row>
    <row r="74" spans="3:12" ht="13.5" x14ac:dyDescent="0.25">
      <c r="C74" s="4"/>
      <c r="D74" s="8" t="s">
        <v>382</v>
      </c>
      <c r="E74" s="8"/>
      <c r="F74" s="5"/>
      <c r="G74" s="5"/>
      <c r="H74" s="5"/>
      <c r="I74" s="5"/>
      <c r="J74" s="5"/>
      <c r="K74" s="24"/>
      <c r="L74" s="98"/>
    </row>
    <row r="75" spans="3:12" ht="13.5" x14ac:dyDescent="0.25">
      <c r="C75" s="7"/>
      <c r="D75" s="8" t="s">
        <v>383</v>
      </c>
      <c r="E75" s="8"/>
      <c r="F75" s="5"/>
      <c r="G75" s="5"/>
      <c r="H75" s="5"/>
      <c r="I75" s="5"/>
      <c r="J75" s="5"/>
      <c r="K75" s="24"/>
      <c r="L75" s="98"/>
    </row>
    <row r="76" spans="3:12" ht="13.5" x14ac:dyDescent="0.25">
      <c r="C76" s="7"/>
      <c r="D76" s="8" t="s">
        <v>384</v>
      </c>
      <c r="E76" s="8"/>
      <c r="F76" s="5"/>
      <c r="G76" s="5"/>
      <c r="H76" s="5"/>
      <c r="I76" s="5"/>
      <c r="J76" s="5"/>
      <c r="K76" s="24"/>
      <c r="L76" s="98"/>
    </row>
    <row r="77" spans="3:12" ht="13.5" x14ac:dyDescent="0.25">
      <c r="C77" s="7"/>
      <c r="D77" s="8" t="s">
        <v>385</v>
      </c>
      <c r="E77" s="8"/>
      <c r="F77" s="5"/>
      <c r="G77" s="5"/>
      <c r="H77" s="5"/>
      <c r="I77" s="5"/>
      <c r="J77" s="5"/>
      <c r="K77" s="24"/>
      <c r="L77" s="98"/>
    </row>
    <row r="78" spans="3:12" ht="13.5" x14ac:dyDescent="0.25">
      <c r="C78" s="7"/>
      <c r="D78" s="8" t="s">
        <v>386</v>
      </c>
      <c r="E78" s="8"/>
      <c r="F78" s="5"/>
      <c r="G78" s="5"/>
      <c r="H78" s="5"/>
      <c r="I78" s="5"/>
      <c r="J78" s="5"/>
      <c r="K78" s="24"/>
      <c r="L78" s="98"/>
    </row>
    <row r="79" spans="3:12" ht="13.5" x14ac:dyDescent="0.25">
      <c r="C79" s="7"/>
      <c r="D79" s="8" t="s">
        <v>387</v>
      </c>
      <c r="E79" s="8"/>
      <c r="F79" s="5"/>
      <c r="G79" s="5"/>
      <c r="H79" s="5"/>
      <c r="I79" s="5"/>
      <c r="J79" s="5"/>
      <c r="K79" s="24"/>
      <c r="L79" s="98"/>
    </row>
    <row r="80" spans="3:12" ht="13.5" x14ac:dyDescent="0.25">
      <c r="C80" s="7"/>
      <c r="D80" s="8"/>
      <c r="E80" s="8"/>
      <c r="F80" s="5"/>
      <c r="G80" s="5"/>
      <c r="H80" s="5"/>
      <c r="I80" s="5"/>
      <c r="J80" s="5"/>
      <c r="K80" s="24"/>
      <c r="L80" s="98"/>
    </row>
    <row r="81" spans="3:12" ht="13.5" x14ac:dyDescent="0.25">
      <c r="C81" s="7"/>
      <c r="D81" s="8" t="s">
        <v>17</v>
      </c>
      <c r="E81" s="8"/>
      <c r="F81" s="5"/>
      <c r="G81" s="5"/>
      <c r="H81" s="5"/>
      <c r="I81" s="5"/>
      <c r="J81" s="5"/>
      <c r="K81" s="24"/>
      <c r="L81" s="98"/>
    </row>
    <row r="82" spans="3:12" ht="13.5" x14ac:dyDescent="0.25">
      <c r="C82" s="7"/>
      <c r="D82" s="8" t="s">
        <v>381</v>
      </c>
      <c r="E82" s="8"/>
      <c r="F82" s="5"/>
      <c r="G82" s="5"/>
      <c r="H82" s="5"/>
      <c r="I82" s="5"/>
      <c r="J82" s="5"/>
      <c r="K82" s="24"/>
      <c r="L82" s="98"/>
    </row>
    <row r="83" spans="3:12" ht="13.5" x14ac:dyDescent="0.25">
      <c r="C83" s="7"/>
      <c r="D83" s="8" t="s">
        <v>382</v>
      </c>
      <c r="E83" s="8"/>
      <c r="F83" s="5"/>
      <c r="G83" s="5"/>
      <c r="H83" s="5"/>
      <c r="I83" s="5"/>
      <c r="J83" s="5"/>
      <c r="K83" s="24"/>
      <c r="L83" s="98"/>
    </row>
    <row r="84" spans="3:12" ht="13.5" x14ac:dyDescent="0.25">
      <c r="C84" s="7"/>
      <c r="D84" s="8" t="s">
        <v>383</v>
      </c>
      <c r="E84" s="8"/>
      <c r="F84" s="5"/>
      <c r="G84" s="5"/>
      <c r="H84" s="5"/>
      <c r="I84" s="5"/>
      <c r="J84" s="5"/>
      <c r="K84" s="24"/>
      <c r="L84" s="98"/>
    </row>
    <row r="85" spans="3:12" ht="13.5" x14ac:dyDescent="0.25">
      <c r="C85" s="7"/>
      <c r="D85" s="8" t="s">
        <v>388</v>
      </c>
      <c r="E85" s="8"/>
      <c r="F85" s="5"/>
      <c r="G85" s="5"/>
      <c r="H85" s="5"/>
      <c r="I85" s="5"/>
      <c r="J85" s="5"/>
      <c r="K85" s="24"/>
      <c r="L85" s="98"/>
    </row>
    <row r="86" spans="3:12" ht="13.5" x14ac:dyDescent="0.25">
      <c r="C86" s="7"/>
      <c r="D86" s="8" t="s">
        <v>389</v>
      </c>
      <c r="E86" s="8"/>
      <c r="F86" s="5"/>
      <c r="G86" s="5"/>
      <c r="H86" s="5"/>
      <c r="I86" s="5"/>
      <c r="J86" s="5"/>
      <c r="K86" s="24"/>
      <c r="L86" s="98"/>
    </row>
    <row r="87" spans="3:12" ht="13.5" x14ac:dyDescent="0.25">
      <c r="C87" s="7"/>
      <c r="D87" s="8" t="s">
        <v>390</v>
      </c>
      <c r="E87" s="8"/>
      <c r="F87" s="5"/>
      <c r="G87" s="5"/>
      <c r="H87" s="5"/>
      <c r="I87" s="5"/>
      <c r="J87" s="5"/>
      <c r="K87" s="24"/>
      <c r="L87" s="98"/>
    </row>
    <row r="88" spans="3:12" ht="13.5" x14ac:dyDescent="0.25">
      <c r="C88" s="7"/>
      <c r="D88" s="8" t="s">
        <v>391</v>
      </c>
      <c r="E88" s="8"/>
      <c r="F88" s="5"/>
      <c r="G88" s="5"/>
      <c r="H88" s="5"/>
      <c r="I88" s="5"/>
      <c r="J88" s="5"/>
      <c r="K88" s="24"/>
      <c r="L88" s="98"/>
    </row>
    <row r="89" spans="3:12" ht="13.5" x14ac:dyDescent="0.25">
      <c r="C89" s="7"/>
      <c r="D89" s="8"/>
      <c r="E89" s="8"/>
      <c r="F89" s="5"/>
      <c r="G89" s="5"/>
      <c r="H89" s="5"/>
      <c r="I89" s="5"/>
      <c r="J89" s="5"/>
      <c r="K89" s="24"/>
      <c r="L89" s="98"/>
    </row>
    <row r="90" spans="3:12" ht="13.5" x14ac:dyDescent="0.25">
      <c r="C90" s="7"/>
      <c r="D90" s="8" t="s">
        <v>18</v>
      </c>
      <c r="E90" s="8"/>
      <c r="F90" s="5"/>
      <c r="G90" s="5"/>
      <c r="H90" s="5"/>
      <c r="I90" s="5"/>
      <c r="J90" s="5"/>
      <c r="K90" s="24"/>
      <c r="L90" s="98"/>
    </row>
    <row r="91" spans="3:12" ht="13.5" x14ac:dyDescent="0.25">
      <c r="C91" s="7"/>
      <c r="D91" s="8" t="s">
        <v>381</v>
      </c>
      <c r="E91" s="8"/>
      <c r="F91" s="5"/>
      <c r="G91" s="5"/>
      <c r="H91" s="5"/>
      <c r="I91" s="5"/>
      <c r="J91" s="5"/>
      <c r="K91" s="24"/>
      <c r="L91" s="98"/>
    </row>
    <row r="92" spans="3:12" ht="13.5" x14ac:dyDescent="0.25">
      <c r="C92" s="7"/>
      <c r="D92" s="8" t="s">
        <v>382</v>
      </c>
      <c r="E92" s="8"/>
      <c r="F92" s="5"/>
      <c r="G92" s="5"/>
      <c r="H92" s="5"/>
      <c r="I92" s="5"/>
      <c r="J92" s="5"/>
      <c r="K92" s="24"/>
      <c r="L92" s="98"/>
    </row>
    <row r="93" spans="3:12" ht="13.5" x14ac:dyDescent="0.25">
      <c r="C93" s="7"/>
      <c r="D93" s="8" t="s">
        <v>383</v>
      </c>
      <c r="E93" s="8"/>
      <c r="F93" s="5"/>
      <c r="G93" s="5"/>
      <c r="H93" s="5"/>
      <c r="I93" s="5"/>
      <c r="J93" s="5"/>
      <c r="K93" s="24"/>
      <c r="L93" s="98"/>
    </row>
    <row r="94" spans="3:12" ht="13.5" x14ac:dyDescent="0.25">
      <c r="C94" s="7"/>
      <c r="D94" s="8" t="s">
        <v>392</v>
      </c>
      <c r="E94" s="8"/>
      <c r="F94" s="5"/>
      <c r="G94" s="5"/>
      <c r="H94" s="5"/>
      <c r="I94" s="5"/>
      <c r="J94" s="5"/>
      <c r="K94" s="24"/>
      <c r="L94" s="98"/>
    </row>
    <row r="95" spans="3:12" ht="13.5" x14ac:dyDescent="0.25">
      <c r="C95" s="7"/>
      <c r="D95" s="8" t="s">
        <v>393</v>
      </c>
      <c r="E95" s="8"/>
      <c r="F95" s="5"/>
      <c r="G95" s="5"/>
      <c r="H95" s="5"/>
      <c r="I95" s="5"/>
      <c r="J95" s="5"/>
      <c r="K95" s="24"/>
      <c r="L95" s="98"/>
    </row>
    <row r="96" spans="3:12" ht="13.5" x14ac:dyDescent="0.25">
      <c r="C96" s="7"/>
      <c r="D96" s="8" t="s">
        <v>394</v>
      </c>
      <c r="E96" s="8"/>
      <c r="F96" s="5"/>
      <c r="G96" s="5"/>
      <c r="H96" s="5"/>
      <c r="I96" s="5"/>
      <c r="J96" s="5"/>
      <c r="K96" s="24"/>
      <c r="L96" s="98"/>
    </row>
    <row r="97" spans="3:12" ht="13.5" x14ac:dyDescent="0.25">
      <c r="C97" s="7"/>
      <c r="D97" s="8" t="s">
        <v>395</v>
      </c>
      <c r="E97" s="8"/>
      <c r="F97" s="5"/>
      <c r="G97" s="5"/>
      <c r="H97" s="5"/>
      <c r="I97" s="5"/>
      <c r="J97" s="5"/>
      <c r="K97" s="24"/>
      <c r="L97" s="98"/>
    </row>
    <row r="98" spans="3:12" ht="13.5" x14ac:dyDescent="0.25">
      <c r="C98" s="7"/>
      <c r="D98" s="8"/>
      <c r="E98" s="8"/>
      <c r="F98" s="5"/>
      <c r="G98" s="5"/>
      <c r="H98" s="5"/>
      <c r="I98" s="5"/>
      <c r="J98" s="5"/>
      <c r="K98" s="24"/>
      <c r="L98" s="98"/>
    </row>
    <row r="99" spans="3:12" ht="13.5" x14ac:dyDescent="0.25">
      <c r="C99" s="7"/>
      <c r="D99" s="8" t="s">
        <v>136</v>
      </c>
      <c r="E99" s="8"/>
      <c r="F99" s="5"/>
      <c r="G99" s="5"/>
      <c r="H99" s="5"/>
      <c r="I99" s="5"/>
      <c r="J99" s="5"/>
      <c r="K99" s="24"/>
      <c r="L99" s="98"/>
    </row>
    <row r="100" spans="3:12" ht="13.5" x14ac:dyDescent="0.25">
      <c r="C100" s="7"/>
      <c r="D100" s="8" t="s">
        <v>381</v>
      </c>
      <c r="E100" s="8"/>
      <c r="F100" s="5"/>
      <c r="G100" s="5"/>
      <c r="H100" s="5"/>
      <c r="I100" s="5"/>
      <c r="J100" s="5"/>
      <c r="K100" s="24"/>
      <c r="L100" s="98"/>
    </row>
    <row r="101" spans="3:12" ht="13.5" x14ac:dyDescent="0.25">
      <c r="C101" s="7"/>
      <c r="D101" s="8" t="s">
        <v>382</v>
      </c>
      <c r="E101" s="8"/>
      <c r="F101" s="5"/>
      <c r="G101" s="5"/>
      <c r="H101" s="5"/>
      <c r="I101" s="5"/>
      <c r="J101" s="5"/>
      <c r="K101" s="24"/>
      <c r="L101" s="98"/>
    </row>
    <row r="102" spans="3:12" ht="13.5" x14ac:dyDescent="0.25">
      <c r="C102" s="7"/>
      <c r="D102" s="8" t="s">
        <v>383</v>
      </c>
      <c r="E102" s="8"/>
      <c r="F102" s="5"/>
      <c r="G102" s="5"/>
      <c r="H102" s="5"/>
      <c r="I102" s="5"/>
      <c r="J102" s="5"/>
      <c r="K102" s="24"/>
      <c r="L102" s="98"/>
    </row>
    <row r="103" spans="3:12" ht="13.5" x14ac:dyDescent="0.25">
      <c r="C103" s="7"/>
      <c r="D103" s="8" t="s">
        <v>396</v>
      </c>
      <c r="E103" s="8"/>
      <c r="F103" s="5"/>
      <c r="G103" s="5"/>
      <c r="H103" s="5"/>
      <c r="I103" s="5"/>
      <c r="J103" s="5"/>
      <c r="K103" s="24"/>
      <c r="L103" s="98"/>
    </row>
    <row r="104" spans="3:12" ht="13.5" x14ac:dyDescent="0.25">
      <c r="C104" s="7"/>
      <c r="D104" s="8" t="s">
        <v>397</v>
      </c>
      <c r="E104" s="8"/>
      <c r="F104" s="5"/>
      <c r="G104" s="5"/>
      <c r="H104" s="5"/>
      <c r="I104" s="5"/>
      <c r="J104" s="5"/>
      <c r="K104" s="24"/>
      <c r="L104" s="98"/>
    </row>
    <row r="105" spans="3:12" ht="13.5" x14ac:dyDescent="0.25">
      <c r="C105" s="7"/>
      <c r="D105" s="8" t="s">
        <v>398</v>
      </c>
      <c r="E105" s="8"/>
      <c r="F105" s="5"/>
      <c r="G105" s="5"/>
      <c r="H105" s="5"/>
      <c r="I105" s="5"/>
      <c r="J105" s="5"/>
      <c r="K105" s="24"/>
      <c r="L105" s="98"/>
    </row>
    <row r="106" spans="3:12" ht="13.5" x14ac:dyDescent="0.25">
      <c r="C106" s="9"/>
      <c r="D106" s="10" t="s">
        <v>399</v>
      </c>
      <c r="E106" s="10"/>
      <c r="F106" s="11"/>
      <c r="G106" s="11"/>
      <c r="H106" s="11"/>
      <c r="I106" s="11"/>
      <c r="J106" s="11"/>
      <c r="K106" s="99"/>
      <c r="L106" s="100"/>
    </row>
    <row r="107" spans="3:12" ht="13.5" x14ac:dyDescent="0.25">
      <c r="C107" s="5"/>
      <c r="D107" s="8"/>
      <c r="E107" s="8"/>
      <c r="F107" s="5"/>
      <c r="G107" s="5"/>
      <c r="H107" s="5"/>
      <c r="I107" s="5"/>
      <c r="J107" s="5"/>
    </row>
    <row r="108" spans="3:12" ht="13.5" x14ac:dyDescent="0.25">
      <c r="C108" s="5"/>
      <c r="D108" s="42" t="s">
        <v>443</v>
      </c>
      <c r="E108" s="8"/>
      <c r="F108" s="5"/>
      <c r="G108" s="5"/>
      <c r="H108" s="5"/>
      <c r="I108" s="5"/>
      <c r="J108" s="5"/>
    </row>
    <row r="109" spans="3:12" x14ac:dyDescent="0.2">
      <c r="D109" s="42" t="s">
        <v>169</v>
      </c>
    </row>
    <row r="110" spans="3:12" x14ac:dyDescent="0.2">
      <c r="D110" s="42" t="s">
        <v>170</v>
      </c>
    </row>
    <row r="111" spans="3:12" x14ac:dyDescent="0.2">
      <c r="D111" s="42" t="s">
        <v>171</v>
      </c>
    </row>
    <row r="112" spans="3:12" x14ac:dyDescent="0.2">
      <c r="D112" s="42"/>
    </row>
    <row r="113" spans="3:12" x14ac:dyDescent="0.2">
      <c r="C113" s="26" t="s">
        <v>548</v>
      </c>
      <c r="D113" s="42"/>
    </row>
    <row r="114" spans="3:12" x14ac:dyDescent="0.2">
      <c r="C114" s="26"/>
      <c r="D114" s="42"/>
    </row>
    <row r="115" spans="3:12" ht="13.5" x14ac:dyDescent="0.25">
      <c r="C115" s="118" t="s">
        <v>379</v>
      </c>
      <c r="D115" s="111"/>
      <c r="E115" s="32"/>
      <c r="F115" s="32"/>
      <c r="G115" s="32"/>
      <c r="H115" s="32"/>
      <c r="I115" s="32"/>
      <c r="J115" s="32"/>
      <c r="K115" s="32"/>
      <c r="L115" s="97"/>
    </row>
    <row r="116" spans="3:12" ht="13.5" x14ac:dyDescent="0.25">
      <c r="C116" s="121" t="s">
        <v>626</v>
      </c>
      <c r="D116" s="34"/>
      <c r="E116" s="24"/>
      <c r="F116" s="24"/>
      <c r="G116" s="24"/>
      <c r="H116" s="24"/>
      <c r="I116" s="24"/>
      <c r="J116" s="24"/>
      <c r="K116" s="24"/>
      <c r="L116" s="98"/>
    </row>
    <row r="117" spans="3:12" ht="13.5" x14ac:dyDescent="0.25">
      <c r="C117" s="121" t="s">
        <v>627</v>
      </c>
      <c r="D117" s="34"/>
      <c r="E117" s="24"/>
      <c r="F117" s="24"/>
      <c r="G117" s="24"/>
      <c r="H117" s="24"/>
      <c r="I117" s="24"/>
      <c r="J117" s="24"/>
      <c r="K117" s="24"/>
      <c r="L117" s="98"/>
    </row>
    <row r="118" spans="3:12" ht="13.5" x14ac:dyDescent="0.25">
      <c r="C118" s="121" t="s">
        <v>628</v>
      </c>
      <c r="D118" s="34"/>
      <c r="E118" s="24"/>
      <c r="F118" s="24"/>
      <c r="G118" s="24"/>
      <c r="H118" s="24"/>
      <c r="I118" s="24"/>
      <c r="J118" s="24"/>
      <c r="K118" s="24"/>
      <c r="L118" s="98"/>
    </row>
    <row r="119" spans="3:12" ht="13.5" x14ac:dyDescent="0.25">
      <c r="C119" s="121" t="s">
        <v>629</v>
      </c>
      <c r="D119" s="34"/>
      <c r="E119" s="24"/>
      <c r="F119" s="24"/>
      <c r="G119" s="24"/>
      <c r="H119" s="24"/>
      <c r="I119" s="24"/>
      <c r="J119" s="24"/>
      <c r="K119" s="24"/>
      <c r="L119" s="98"/>
    </row>
    <row r="120" spans="3:12" ht="13.5" x14ac:dyDescent="0.25">
      <c r="C120" s="121" t="s">
        <v>630</v>
      </c>
      <c r="D120" s="34"/>
      <c r="E120" s="24"/>
      <c r="F120" s="24"/>
      <c r="G120" s="24"/>
      <c r="H120" s="24"/>
      <c r="I120" s="24"/>
      <c r="J120" s="24"/>
      <c r="K120" s="24"/>
      <c r="L120" s="98"/>
    </row>
    <row r="121" spans="3:12" ht="13.5" x14ac:dyDescent="0.25">
      <c r="C121" s="121" t="s">
        <v>15</v>
      </c>
      <c r="D121" s="34"/>
      <c r="E121" s="24"/>
      <c r="F121" s="24"/>
      <c r="G121" s="24"/>
      <c r="H121" s="24"/>
      <c r="I121" s="24"/>
      <c r="J121" s="24"/>
      <c r="K121" s="24"/>
      <c r="L121" s="98"/>
    </row>
    <row r="122" spans="3:12" ht="13.5" x14ac:dyDescent="0.25">
      <c r="C122" s="121" t="s">
        <v>631</v>
      </c>
      <c r="D122" s="34"/>
      <c r="E122" s="24"/>
      <c r="F122" s="24"/>
      <c r="G122" s="24"/>
      <c r="H122" s="24"/>
      <c r="I122" s="24"/>
      <c r="J122" s="24"/>
      <c r="K122" s="24"/>
      <c r="L122" s="98"/>
    </row>
    <row r="123" spans="3:12" ht="13.5" x14ac:dyDescent="0.25">
      <c r="C123" s="121"/>
      <c r="D123" s="34"/>
      <c r="E123" s="24"/>
      <c r="F123" s="24"/>
      <c r="G123" s="24"/>
      <c r="H123" s="24"/>
      <c r="I123" s="24"/>
      <c r="J123" s="24"/>
      <c r="K123" s="24"/>
      <c r="L123" s="98"/>
    </row>
    <row r="124" spans="3:12" ht="13.5" x14ac:dyDescent="0.25">
      <c r="C124" s="121"/>
      <c r="D124" s="124" t="s">
        <v>635</v>
      </c>
      <c r="E124" s="24"/>
      <c r="F124" s="24"/>
      <c r="G124" s="24"/>
      <c r="H124" s="24"/>
      <c r="I124" s="24"/>
      <c r="J124" s="24"/>
      <c r="K124" s="24"/>
      <c r="L124" s="98"/>
    </row>
    <row r="125" spans="3:12" ht="13.5" x14ac:dyDescent="0.25">
      <c r="C125" s="121"/>
      <c r="D125" s="124" t="s">
        <v>636</v>
      </c>
      <c r="E125" s="24"/>
      <c r="F125" s="24"/>
      <c r="G125" s="24"/>
      <c r="H125" s="24"/>
      <c r="I125" s="24"/>
      <c r="J125" s="24"/>
      <c r="K125" s="24"/>
      <c r="L125" s="98"/>
    </row>
    <row r="126" spans="3:12" ht="13.5" x14ac:dyDescent="0.25">
      <c r="C126" s="121"/>
      <c r="D126" s="124" t="s">
        <v>637</v>
      </c>
      <c r="E126" s="24"/>
      <c r="F126" s="24"/>
      <c r="G126" s="24"/>
      <c r="H126" s="24" t="s">
        <v>675</v>
      </c>
      <c r="I126" s="24"/>
      <c r="J126" s="24"/>
      <c r="K126" s="24"/>
      <c r="L126" s="98"/>
    </row>
    <row r="127" spans="3:12" ht="13.5" x14ac:dyDescent="0.25">
      <c r="C127" s="121"/>
      <c r="D127" s="124" t="s">
        <v>638</v>
      </c>
      <c r="E127" s="24"/>
      <c r="F127" s="24"/>
      <c r="G127" s="24"/>
      <c r="H127" s="24"/>
      <c r="I127" s="24"/>
      <c r="J127" s="24"/>
      <c r="K127" s="24"/>
      <c r="L127" s="98"/>
    </row>
    <row r="128" spans="3:12" ht="13.5" x14ac:dyDescent="0.25">
      <c r="C128" s="121"/>
      <c r="D128" s="34"/>
      <c r="E128" s="24"/>
      <c r="F128" s="24"/>
      <c r="G128" s="24"/>
      <c r="H128" s="24"/>
      <c r="I128" s="24"/>
      <c r="J128" s="24"/>
      <c r="K128" s="24"/>
      <c r="L128" s="98"/>
    </row>
    <row r="129" spans="3:12" x14ac:dyDescent="0.2">
      <c r="C129" s="128" t="s">
        <v>639</v>
      </c>
      <c r="D129" s="34"/>
      <c r="E129" s="24"/>
      <c r="F129" s="24"/>
      <c r="G129" s="24"/>
      <c r="H129" s="24"/>
      <c r="I129" s="24"/>
      <c r="J129" s="24"/>
      <c r="K129" s="24"/>
      <c r="L129" s="98"/>
    </row>
    <row r="130" spans="3:12" ht="13.5" x14ac:dyDescent="0.25">
      <c r="C130" s="121" t="s">
        <v>632</v>
      </c>
      <c r="D130" s="34"/>
      <c r="E130" s="24"/>
      <c r="F130" s="24"/>
      <c r="G130" s="24"/>
      <c r="H130" s="24"/>
      <c r="I130" s="24"/>
      <c r="J130" s="24"/>
      <c r="K130" s="24"/>
      <c r="L130" s="98"/>
    </row>
    <row r="131" spans="3:12" ht="13.5" x14ac:dyDescent="0.25">
      <c r="C131" s="121" t="s">
        <v>633</v>
      </c>
      <c r="D131" s="34"/>
      <c r="E131" s="24"/>
      <c r="F131" s="24"/>
      <c r="G131" s="24"/>
      <c r="H131" s="24"/>
      <c r="I131" s="24"/>
      <c r="J131" s="24"/>
      <c r="K131" s="24"/>
      <c r="L131" s="98"/>
    </row>
    <row r="132" spans="3:12" ht="13.5" x14ac:dyDescent="0.25">
      <c r="C132" s="121" t="s">
        <v>634</v>
      </c>
      <c r="D132" s="34"/>
      <c r="E132" s="24"/>
      <c r="F132" s="24"/>
      <c r="G132" s="24"/>
      <c r="H132" s="24"/>
      <c r="I132" s="24"/>
      <c r="J132" s="24"/>
      <c r="K132" s="24"/>
      <c r="L132" s="98"/>
    </row>
    <row r="133" spans="3:12" ht="13.5" x14ac:dyDescent="0.25">
      <c r="C133" s="121" t="s">
        <v>644</v>
      </c>
      <c r="D133" s="34"/>
      <c r="E133" s="24"/>
      <c r="F133" s="24"/>
      <c r="G133" s="24"/>
      <c r="H133" s="24"/>
      <c r="I133" s="24"/>
      <c r="J133" s="24"/>
      <c r="K133" s="24"/>
      <c r="L133" s="98"/>
    </row>
    <row r="134" spans="3:12" ht="13.5" x14ac:dyDescent="0.25">
      <c r="C134" s="108"/>
      <c r="D134" s="124" t="s">
        <v>640</v>
      </c>
      <c r="E134" s="24"/>
      <c r="F134" s="24"/>
      <c r="G134" s="24"/>
      <c r="H134" s="24"/>
      <c r="I134" s="24"/>
      <c r="J134" s="24"/>
      <c r="K134" s="24"/>
      <c r="L134" s="98"/>
    </row>
    <row r="135" spans="3:12" ht="13.5" x14ac:dyDescent="0.25">
      <c r="C135" s="108"/>
      <c r="D135" s="124" t="s">
        <v>641</v>
      </c>
      <c r="E135" s="24"/>
      <c r="F135" s="24"/>
      <c r="G135" s="24"/>
      <c r="H135" s="24"/>
      <c r="I135" s="24"/>
      <c r="J135" s="24"/>
      <c r="K135" s="24"/>
      <c r="L135" s="98"/>
    </row>
    <row r="136" spans="3:12" ht="13.5" x14ac:dyDescent="0.25">
      <c r="C136" s="108"/>
      <c r="D136" s="124" t="s">
        <v>642</v>
      </c>
      <c r="E136" s="24"/>
      <c r="F136" s="24"/>
      <c r="G136" s="24"/>
      <c r="H136" s="24"/>
      <c r="I136" s="24"/>
      <c r="J136" s="24"/>
      <c r="K136" s="24"/>
      <c r="L136" s="98"/>
    </row>
    <row r="137" spans="3:12" ht="13.5" x14ac:dyDescent="0.25">
      <c r="C137" s="108"/>
      <c r="D137" s="124" t="s">
        <v>643</v>
      </c>
      <c r="E137" s="24"/>
      <c r="F137" s="24"/>
      <c r="G137" s="24"/>
      <c r="H137" s="24"/>
      <c r="I137" s="24"/>
      <c r="J137" s="24"/>
      <c r="K137" s="24"/>
      <c r="L137" s="98"/>
    </row>
    <row r="138" spans="3:12" x14ac:dyDescent="0.2">
      <c r="C138" s="129"/>
      <c r="D138" s="34"/>
      <c r="E138" s="24"/>
      <c r="F138" s="24"/>
      <c r="G138" s="24"/>
      <c r="H138" s="24"/>
      <c r="I138" s="24"/>
      <c r="J138" s="24"/>
      <c r="K138" s="24"/>
      <c r="L138" s="98"/>
    </row>
    <row r="139" spans="3:12" x14ac:dyDescent="0.2">
      <c r="C139" s="130" t="s">
        <v>645</v>
      </c>
      <c r="D139" s="34"/>
      <c r="E139" s="24"/>
      <c r="F139" s="24"/>
      <c r="G139" s="24"/>
      <c r="H139" s="24"/>
      <c r="I139" s="24"/>
      <c r="J139" s="24"/>
      <c r="K139" s="24"/>
      <c r="L139" s="98"/>
    </row>
    <row r="140" spans="3:12" ht="13.5" x14ac:dyDescent="0.25">
      <c r="C140" s="121" t="s">
        <v>646</v>
      </c>
      <c r="D140" s="34"/>
      <c r="E140" s="24"/>
      <c r="F140" s="24"/>
      <c r="G140" s="24"/>
      <c r="H140" s="24"/>
      <c r="I140" s="24"/>
      <c r="J140" s="24"/>
      <c r="K140" s="24"/>
      <c r="L140" s="98"/>
    </row>
    <row r="141" spans="3:12" ht="13.5" x14ac:dyDescent="0.25">
      <c r="C141" s="131"/>
      <c r="D141" s="124" t="s">
        <v>647</v>
      </c>
      <c r="E141" s="24"/>
      <c r="F141" s="24"/>
      <c r="G141" s="24"/>
      <c r="H141" s="24"/>
      <c r="I141" s="24"/>
      <c r="J141" s="24"/>
      <c r="K141" s="24"/>
      <c r="L141" s="98"/>
    </row>
    <row r="142" spans="3:12" ht="13.5" x14ac:dyDescent="0.25">
      <c r="C142" s="132"/>
      <c r="D142" s="126" t="s">
        <v>648</v>
      </c>
      <c r="E142" s="99"/>
      <c r="F142" s="99"/>
      <c r="G142" s="99"/>
      <c r="H142" s="99"/>
      <c r="I142" s="99"/>
      <c r="J142" s="99"/>
      <c r="K142" s="99"/>
      <c r="L142" s="100"/>
    </row>
    <row r="143" spans="3:12" x14ac:dyDescent="0.2">
      <c r="C143" s="26"/>
      <c r="D143" s="42"/>
    </row>
    <row r="144" spans="3:12" x14ac:dyDescent="0.2">
      <c r="C144" s="26"/>
      <c r="D144" s="42"/>
    </row>
    <row r="145" spans="3:12" x14ac:dyDescent="0.2">
      <c r="C145" s="25" t="s">
        <v>549</v>
      </c>
      <c r="D145" s="42"/>
    </row>
    <row r="146" spans="3:12" x14ac:dyDescent="0.2">
      <c r="C146" s="26" t="s">
        <v>550</v>
      </c>
      <c r="D146" s="42"/>
    </row>
    <row r="147" spans="3:12" x14ac:dyDescent="0.2">
      <c r="D147" s="42"/>
    </row>
    <row r="148" spans="3:12" ht="13.5" x14ac:dyDescent="0.25">
      <c r="C148" s="1" t="s">
        <v>502</v>
      </c>
      <c r="D148" s="111"/>
      <c r="E148" s="32"/>
      <c r="F148" s="32"/>
      <c r="G148" s="32"/>
      <c r="H148" s="32"/>
      <c r="I148" s="32"/>
      <c r="J148" s="32"/>
      <c r="K148" s="32"/>
      <c r="L148" s="97"/>
    </row>
    <row r="149" spans="3:12" ht="13.5" x14ac:dyDescent="0.25">
      <c r="C149" s="4" t="s">
        <v>503</v>
      </c>
      <c r="D149" s="34"/>
      <c r="E149" s="24"/>
      <c r="F149" s="24"/>
      <c r="G149" s="24"/>
      <c r="H149" s="24"/>
      <c r="I149" s="24"/>
      <c r="J149" s="24"/>
      <c r="K149" s="24"/>
      <c r="L149" s="98"/>
    </row>
    <row r="150" spans="3:12" ht="13.5" x14ac:dyDescent="0.25">
      <c r="C150" s="4" t="s">
        <v>504</v>
      </c>
      <c r="D150" s="34"/>
      <c r="E150" s="24"/>
      <c r="F150" s="24"/>
      <c r="G150" s="24"/>
      <c r="H150" s="24"/>
      <c r="I150" s="24"/>
      <c r="J150" s="24"/>
      <c r="K150" s="24"/>
      <c r="L150" s="98"/>
    </row>
    <row r="151" spans="3:12" ht="13.5" x14ac:dyDescent="0.25">
      <c r="C151" s="4" t="s">
        <v>15</v>
      </c>
      <c r="D151" s="34"/>
      <c r="E151" s="24"/>
      <c r="F151" s="24"/>
      <c r="G151" s="24"/>
      <c r="H151" s="24"/>
      <c r="I151" s="24"/>
      <c r="J151" s="24"/>
      <c r="K151" s="24"/>
      <c r="L151" s="98"/>
    </row>
    <row r="152" spans="3:12" ht="13.5" x14ac:dyDescent="0.25">
      <c r="C152" s="4" t="s">
        <v>552</v>
      </c>
      <c r="D152" s="34"/>
      <c r="E152" s="24"/>
      <c r="F152" s="24"/>
      <c r="G152" s="24"/>
      <c r="H152" s="24"/>
      <c r="I152" s="24"/>
      <c r="J152" s="24"/>
      <c r="K152" s="24"/>
      <c r="L152" s="98"/>
    </row>
    <row r="153" spans="3:12" x14ac:dyDescent="0.2">
      <c r="C153" s="108"/>
      <c r="D153" s="34"/>
      <c r="E153" s="24"/>
      <c r="F153" s="24"/>
      <c r="G153" s="24"/>
      <c r="H153" s="24"/>
      <c r="I153" s="24"/>
      <c r="J153" s="24"/>
      <c r="K153" s="24"/>
      <c r="L153" s="98"/>
    </row>
    <row r="154" spans="3:12" ht="13.5" x14ac:dyDescent="0.25">
      <c r="C154" s="108"/>
      <c r="D154" s="8" t="s">
        <v>16</v>
      </c>
      <c r="E154" s="24"/>
      <c r="F154" s="24"/>
      <c r="G154" s="24"/>
      <c r="H154" s="24"/>
      <c r="I154" s="24"/>
      <c r="J154" s="24"/>
      <c r="K154" s="24"/>
      <c r="L154" s="98"/>
    </row>
    <row r="155" spans="3:12" ht="13.5" x14ac:dyDescent="0.25">
      <c r="C155" s="108"/>
      <c r="D155" s="8"/>
      <c r="E155" s="24"/>
      <c r="F155" s="24"/>
      <c r="G155" s="24"/>
      <c r="H155" s="24"/>
      <c r="I155" s="24"/>
      <c r="J155" s="24"/>
      <c r="K155" s="24"/>
      <c r="L155" s="98"/>
    </row>
    <row r="156" spans="3:12" ht="13.5" x14ac:dyDescent="0.25">
      <c r="C156" s="108"/>
      <c r="D156" s="8" t="s">
        <v>505</v>
      </c>
      <c r="E156" s="24"/>
      <c r="F156" s="24"/>
      <c r="G156" s="24"/>
      <c r="H156" s="24"/>
      <c r="I156" s="24"/>
      <c r="J156" s="24"/>
      <c r="K156" s="24"/>
      <c r="L156" s="98"/>
    </row>
    <row r="157" spans="3:12" ht="13.5" x14ac:dyDescent="0.25">
      <c r="C157" s="108"/>
      <c r="D157" s="8" t="s">
        <v>506</v>
      </c>
      <c r="E157" s="24"/>
      <c r="F157" s="24"/>
      <c r="G157" s="24"/>
      <c r="H157" s="24"/>
      <c r="I157" s="24"/>
      <c r="J157" s="24"/>
      <c r="K157" s="24"/>
      <c r="L157" s="98"/>
    </row>
    <row r="158" spans="3:12" ht="13.5" x14ac:dyDescent="0.25">
      <c r="C158" s="108"/>
      <c r="D158" s="8" t="s">
        <v>507</v>
      </c>
      <c r="E158" s="24"/>
      <c r="F158" s="24"/>
      <c r="G158" s="24"/>
      <c r="H158" s="24"/>
      <c r="I158" s="24"/>
      <c r="J158" s="24"/>
      <c r="K158" s="24"/>
      <c r="L158" s="98"/>
    </row>
    <row r="159" spans="3:12" ht="13.5" x14ac:dyDescent="0.25">
      <c r="C159" s="108"/>
      <c r="D159" s="8" t="s">
        <v>508</v>
      </c>
      <c r="E159" s="24"/>
      <c r="F159" s="24"/>
      <c r="G159" s="24"/>
      <c r="H159" s="24"/>
      <c r="I159" s="24"/>
      <c r="J159" s="24"/>
      <c r="K159" s="24"/>
      <c r="L159" s="98"/>
    </row>
    <row r="160" spans="3:12" ht="13.5" x14ac:dyDescent="0.25">
      <c r="C160" s="108"/>
      <c r="D160" s="8" t="s">
        <v>509</v>
      </c>
      <c r="E160" s="24"/>
      <c r="F160" s="24"/>
      <c r="G160" s="24"/>
      <c r="H160" s="24"/>
      <c r="I160" s="24"/>
      <c r="J160" s="24"/>
      <c r="K160" s="24"/>
      <c r="L160" s="98"/>
    </row>
    <row r="161" spans="3:12" ht="13.5" x14ac:dyDescent="0.25">
      <c r="C161" s="108"/>
      <c r="D161" s="8"/>
      <c r="E161" s="24"/>
      <c r="F161" s="24"/>
      <c r="G161" s="24"/>
      <c r="H161" s="24"/>
      <c r="I161" s="24"/>
      <c r="J161" s="24"/>
      <c r="K161" s="24"/>
      <c r="L161" s="98"/>
    </row>
    <row r="162" spans="3:12" ht="13.5" x14ac:dyDescent="0.25">
      <c r="C162" s="108"/>
      <c r="D162" s="8" t="s">
        <v>17</v>
      </c>
      <c r="E162" s="24"/>
      <c r="F162" s="24"/>
      <c r="G162" s="24"/>
      <c r="H162" s="24"/>
      <c r="I162" s="24"/>
      <c r="J162" s="24"/>
      <c r="K162" s="24"/>
      <c r="L162" s="98"/>
    </row>
    <row r="163" spans="3:12" ht="13.5" x14ac:dyDescent="0.25">
      <c r="C163" s="108"/>
      <c r="D163" s="8"/>
      <c r="E163" s="24"/>
      <c r="F163" s="24"/>
      <c r="G163" s="24"/>
      <c r="H163" s="24"/>
      <c r="I163" s="24"/>
      <c r="J163" s="24"/>
      <c r="K163" s="24"/>
      <c r="L163" s="98"/>
    </row>
    <row r="164" spans="3:12" ht="13.5" x14ac:dyDescent="0.25">
      <c r="C164" s="108"/>
      <c r="D164" s="8" t="s">
        <v>505</v>
      </c>
      <c r="E164" s="24"/>
      <c r="F164" s="24"/>
      <c r="G164" s="24"/>
      <c r="H164" s="24"/>
      <c r="I164" s="24"/>
      <c r="J164" s="24"/>
      <c r="K164" s="24"/>
      <c r="L164" s="98"/>
    </row>
    <row r="165" spans="3:12" ht="13.5" x14ac:dyDescent="0.25">
      <c r="C165" s="108"/>
      <c r="D165" s="8" t="s">
        <v>510</v>
      </c>
      <c r="E165" s="24"/>
      <c r="F165" s="24"/>
      <c r="G165" s="24"/>
      <c r="H165" s="24"/>
      <c r="I165" s="24"/>
      <c r="J165" s="24"/>
      <c r="K165" s="24"/>
      <c r="L165" s="98"/>
    </row>
    <row r="166" spans="3:12" ht="13.5" x14ac:dyDescent="0.25">
      <c r="C166" s="108"/>
      <c r="D166" s="8" t="s">
        <v>511</v>
      </c>
      <c r="E166" s="24"/>
      <c r="F166" s="24"/>
      <c r="G166" s="24"/>
      <c r="H166" s="24"/>
      <c r="I166" s="24"/>
      <c r="J166" s="24"/>
      <c r="K166" s="24"/>
      <c r="L166" s="98"/>
    </row>
    <row r="167" spans="3:12" ht="13.5" x14ac:dyDescent="0.25">
      <c r="C167" s="108"/>
      <c r="D167" s="8" t="s">
        <v>512</v>
      </c>
      <c r="E167" s="24"/>
      <c r="F167" s="24"/>
      <c r="G167" s="24"/>
      <c r="H167" s="24"/>
      <c r="I167" s="24"/>
      <c r="J167" s="24"/>
      <c r="K167" s="24"/>
      <c r="L167" s="98"/>
    </row>
    <row r="168" spans="3:12" ht="13.5" x14ac:dyDescent="0.25">
      <c r="C168" s="108"/>
      <c r="D168" s="8" t="s">
        <v>513</v>
      </c>
      <c r="E168" s="24"/>
      <c r="F168" s="24"/>
      <c r="G168" s="24"/>
      <c r="H168" s="24"/>
      <c r="I168" s="24"/>
      <c r="J168" s="24"/>
      <c r="K168" s="24"/>
      <c r="L168" s="98"/>
    </row>
    <row r="169" spans="3:12" ht="13.5" x14ac:dyDescent="0.25">
      <c r="C169" s="108"/>
      <c r="D169" s="8"/>
      <c r="E169" s="24"/>
      <c r="F169" s="24"/>
      <c r="G169" s="24"/>
      <c r="H169" s="24"/>
      <c r="I169" s="24"/>
      <c r="J169" s="24"/>
      <c r="K169" s="24"/>
      <c r="L169" s="98"/>
    </row>
    <row r="170" spans="3:12" ht="13.5" x14ac:dyDescent="0.25">
      <c r="C170" s="108"/>
      <c r="D170" s="8" t="s">
        <v>18</v>
      </c>
      <c r="E170" s="24"/>
      <c r="F170" s="24"/>
      <c r="G170" s="24"/>
      <c r="H170" s="24"/>
      <c r="I170" s="24"/>
      <c r="J170" s="24"/>
      <c r="K170" s="24"/>
      <c r="L170" s="98"/>
    </row>
    <row r="171" spans="3:12" ht="13.5" x14ac:dyDescent="0.25">
      <c r="C171" s="108"/>
      <c r="D171" s="8"/>
      <c r="E171" s="24"/>
      <c r="F171" s="24"/>
      <c r="G171" s="24"/>
      <c r="H171" s="24"/>
      <c r="I171" s="24"/>
      <c r="J171" s="24"/>
      <c r="K171" s="24"/>
      <c r="L171" s="98"/>
    </row>
    <row r="172" spans="3:12" ht="13.5" x14ac:dyDescent="0.25">
      <c r="C172" s="108"/>
      <c r="D172" s="8" t="s">
        <v>505</v>
      </c>
      <c r="E172" s="24"/>
      <c r="F172" s="24"/>
      <c r="G172" s="24"/>
      <c r="H172" s="24"/>
      <c r="I172" s="24"/>
      <c r="J172" s="24"/>
      <c r="K172" s="24"/>
      <c r="L172" s="98"/>
    </row>
    <row r="173" spans="3:12" ht="13.5" x14ac:dyDescent="0.25">
      <c r="C173" s="108"/>
      <c r="D173" s="8" t="s">
        <v>514</v>
      </c>
      <c r="E173" s="24"/>
      <c r="F173" s="24"/>
      <c r="G173" s="24"/>
      <c r="H173" s="24"/>
      <c r="I173" s="24"/>
      <c r="J173" s="24"/>
      <c r="K173" s="24"/>
      <c r="L173" s="98"/>
    </row>
    <row r="174" spans="3:12" ht="13.5" x14ac:dyDescent="0.25">
      <c r="C174" s="108"/>
      <c r="D174" s="8" t="s">
        <v>515</v>
      </c>
      <c r="E174" s="24"/>
      <c r="F174" s="24"/>
      <c r="G174" s="24"/>
      <c r="H174" s="24"/>
      <c r="I174" s="24"/>
      <c r="J174" s="24"/>
      <c r="K174" s="24"/>
      <c r="L174" s="98"/>
    </row>
    <row r="175" spans="3:12" ht="13.5" x14ac:dyDescent="0.25">
      <c r="C175" s="108"/>
      <c r="D175" s="8" t="s">
        <v>516</v>
      </c>
      <c r="E175" s="24"/>
      <c r="F175" s="24"/>
      <c r="G175" s="24"/>
      <c r="H175" s="24"/>
      <c r="I175" s="24"/>
      <c r="J175" s="24"/>
      <c r="K175" s="24"/>
      <c r="L175" s="98"/>
    </row>
    <row r="176" spans="3:12" ht="13.5" x14ac:dyDescent="0.25">
      <c r="C176" s="108"/>
      <c r="D176" s="8" t="s">
        <v>517</v>
      </c>
      <c r="E176" s="24"/>
      <c r="F176" s="24"/>
      <c r="G176" s="24"/>
      <c r="H176" s="24"/>
      <c r="I176" s="24"/>
      <c r="J176" s="24"/>
      <c r="K176" s="24"/>
      <c r="L176" s="98"/>
    </row>
    <row r="177" spans="3:13" ht="13.5" x14ac:dyDescent="0.25">
      <c r="C177" s="108"/>
      <c r="D177" s="8"/>
      <c r="E177" s="24"/>
      <c r="F177" s="24"/>
      <c r="G177" s="24"/>
      <c r="H177" s="24"/>
      <c r="I177" s="24"/>
      <c r="J177" s="24"/>
      <c r="K177" s="24"/>
      <c r="L177" s="98"/>
    </row>
    <row r="178" spans="3:13" ht="13.5" x14ac:dyDescent="0.25">
      <c r="C178" s="108"/>
      <c r="D178" s="8" t="s">
        <v>136</v>
      </c>
      <c r="E178" s="24"/>
      <c r="F178" s="24"/>
      <c r="G178" s="24"/>
      <c r="H178" s="24"/>
      <c r="I178" s="24"/>
      <c r="J178" s="24"/>
      <c r="K178" s="24"/>
      <c r="L178" s="98"/>
    </row>
    <row r="179" spans="3:13" ht="13.5" x14ac:dyDescent="0.25">
      <c r="C179" s="108"/>
      <c r="D179" s="8"/>
      <c r="E179" s="24"/>
      <c r="F179" s="24"/>
      <c r="G179" s="24"/>
      <c r="H179" s="24"/>
      <c r="I179" s="24"/>
      <c r="J179" s="24"/>
      <c r="K179" s="24"/>
      <c r="L179" s="98"/>
    </row>
    <row r="180" spans="3:13" ht="13.5" x14ac:dyDescent="0.25">
      <c r="C180" s="108"/>
      <c r="D180" s="8" t="s">
        <v>505</v>
      </c>
      <c r="E180" s="24"/>
      <c r="F180" s="24"/>
      <c r="G180" s="24"/>
      <c r="H180" s="24"/>
      <c r="I180" s="24"/>
      <c r="J180" s="24"/>
      <c r="K180" s="24"/>
      <c r="L180" s="98"/>
    </row>
    <row r="181" spans="3:13" ht="13.5" x14ac:dyDescent="0.25">
      <c r="C181" s="108"/>
      <c r="D181" s="8" t="s">
        <v>510</v>
      </c>
      <c r="E181" s="24"/>
      <c r="F181" s="24"/>
      <c r="G181" s="24"/>
      <c r="H181" s="24"/>
      <c r="I181" s="24"/>
      <c r="J181" s="24"/>
      <c r="K181" s="24"/>
      <c r="L181" s="98"/>
    </row>
    <row r="182" spans="3:13" ht="13.5" x14ac:dyDescent="0.25">
      <c r="C182" s="108"/>
      <c r="D182" s="8" t="s">
        <v>518</v>
      </c>
      <c r="E182" s="24"/>
      <c r="F182" s="24"/>
      <c r="G182" s="24"/>
      <c r="H182" s="24"/>
      <c r="I182" s="24"/>
      <c r="J182" s="24"/>
      <c r="K182" s="24"/>
      <c r="L182" s="98"/>
    </row>
    <row r="183" spans="3:13" ht="13.5" x14ac:dyDescent="0.25">
      <c r="C183" s="108"/>
      <c r="D183" s="8" t="s">
        <v>519</v>
      </c>
      <c r="E183" s="24"/>
      <c r="F183" s="24"/>
      <c r="G183" s="24"/>
      <c r="H183" s="24"/>
      <c r="I183" s="24"/>
      <c r="J183" s="24"/>
      <c r="K183" s="24"/>
      <c r="L183" s="98"/>
    </row>
    <row r="184" spans="3:13" ht="13.5" x14ac:dyDescent="0.25">
      <c r="C184" s="109"/>
      <c r="D184" s="10" t="s">
        <v>520</v>
      </c>
      <c r="E184" s="99"/>
      <c r="F184" s="99"/>
      <c r="G184" s="99"/>
      <c r="H184" s="99"/>
      <c r="I184" s="99"/>
      <c r="J184" s="99"/>
      <c r="K184" s="99"/>
      <c r="L184" s="100"/>
    </row>
    <row r="185" spans="3:13" x14ac:dyDescent="0.2">
      <c r="D185" s="42"/>
    </row>
    <row r="186" spans="3:13" x14ac:dyDescent="0.2">
      <c r="D186" s="42" t="s">
        <v>521</v>
      </c>
    </row>
    <row r="187" spans="3:13" x14ac:dyDescent="0.2">
      <c r="D187" s="42"/>
    </row>
    <row r="188" spans="3:13" x14ac:dyDescent="0.2">
      <c r="C188" s="26" t="s">
        <v>551</v>
      </c>
      <c r="D188" s="42"/>
    </row>
    <row r="189" spans="3:13" x14ac:dyDescent="0.2">
      <c r="D189" s="42"/>
    </row>
    <row r="190" spans="3:13" ht="13.5" x14ac:dyDescent="0.25">
      <c r="C190" s="1" t="s">
        <v>502</v>
      </c>
      <c r="D190" s="111"/>
      <c r="E190" s="32"/>
      <c r="F190" s="32"/>
      <c r="G190" s="32"/>
      <c r="H190" s="32"/>
      <c r="I190" s="32"/>
      <c r="J190" s="32"/>
      <c r="K190" s="32"/>
      <c r="L190" s="97"/>
      <c r="M190" s="24"/>
    </row>
    <row r="191" spans="3:13" ht="13.5" x14ac:dyDescent="0.25">
      <c r="C191" s="4" t="s">
        <v>650</v>
      </c>
      <c r="D191" s="34"/>
      <c r="E191" s="24"/>
      <c r="F191" s="24"/>
      <c r="G191" s="24"/>
      <c r="H191" s="24"/>
      <c r="I191" s="24"/>
      <c r="J191" s="24"/>
      <c r="K191" s="24"/>
      <c r="L191" s="98"/>
      <c r="M191" s="24"/>
    </row>
    <row r="192" spans="3:13" ht="13.5" x14ac:dyDescent="0.25">
      <c r="C192" s="4" t="s">
        <v>651</v>
      </c>
      <c r="D192" s="34"/>
      <c r="E192" s="24"/>
      <c r="F192" s="24"/>
      <c r="G192" s="24"/>
      <c r="H192" s="24"/>
      <c r="I192" s="24"/>
      <c r="J192" s="24"/>
      <c r="K192" s="24"/>
      <c r="L192" s="98"/>
      <c r="M192" s="24"/>
    </row>
    <row r="193" spans="3:13" ht="13.5" x14ac:dyDescent="0.25">
      <c r="C193" s="4" t="s">
        <v>652</v>
      </c>
      <c r="D193" s="34"/>
      <c r="E193" s="24"/>
      <c r="F193" s="24"/>
      <c r="G193" s="24"/>
      <c r="H193" s="24"/>
      <c r="I193" s="24"/>
      <c r="J193" s="24"/>
      <c r="K193" s="24"/>
      <c r="L193" s="98"/>
      <c r="M193" s="24"/>
    </row>
    <row r="194" spans="3:13" ht="13.5" x14ac:dyDescent="0.25">
      <c r="C194" s="4" t="s">
        <v>653</v>
      </c>
      <c r="D194" s="34"/>
      <c r="E194" s="24"/>
      <c r="F194" s="24"/>
      <c r="G194" s="24"/>
      <c r="H194" s="24"/>
      <c r="I194" s="24"/>
      <c r="J194" s="24"/>
      <c r="K194" s="24"/>
      <c r="L194" s="98"/>
      <c r="M194" s="24"/>
    </row>
    <row r="195" spans="3:13" ht="13.5" x14ac:dyDescent="0.25">
      <c r="C195" s="4" t="s">
        <v>654</v>
      </c>
      <c r="D195" s="34"/>
      <c r="E195" s="24"/>
      <c r="F195" s="24"/>
      <c r="G195" s="24"/>
      <c r="H195" s="24"/>
      <c r="I195" s="24"/>
      <c r="J195" s="24"/>
      <c r="K195" s="24"/>
      <c r="L195" s="98"/>
      <c r="M195" s="24"/>
    </row>
    <row r="196" spans="3:13" ht="13.5" x14ac:dyDescent="0.25">
      <c r="C196" s="4" t="s">
        <v>655</v>
      </c>
      <c r="D196" s="8"/>
      <c r="E196" s="24"/>
      <c r="F196" s="24"/>
      <c r="G196" s="24"/>
      <c r="H196" s="24"/>
      <c r="I196" s="24"/>
      <c r="J196" s="24"/>
      <c r="K196" s="24"/>
      <c r="L196" s="98"/>
      <c r="M196" s="24"/>
    </row>
    <row r="197" spans="3:13" ht="13.5" x14ac:dyDescent="0.25">
      <c r="C197" s="4" t="s">
        <v>15</v>
      </c>
      <c r="D197" s="34"/>
      <c r="E197" s="24"/>
      <c r="F197" s="24"/>
      <c r="G197" s="24"/>
      <c r="H197" s="24"/>
      <c r="I197" s="24"/>
      <c r="J197" s="24"/>
      <c r="K197" s="24"/>
      <c r="L197" s="98"/>
      <c r="M197" s="24"/>
    </row>
    <row r="198" spans="3:13" ht="13.5" x14ac:dyDescent="0.25">
      <c r="C198" s="4" t="s">
        <v>656</v>
      </c>
      <c r="D198" s="34"/>
      <c r="E198" s="24"/>
      <c r="F198" s="24"/>
      <c r="G198" s="24"/>
      <c r="H198" s="24"/>
      <c r="I198" s="24"/>
      <c r="J198" s="24"/>
      <c r="K198" s="24"/>
      <c r="L198" s="98"/>
      <c r="M198" s="24"/>
    </row>
    <row r="199" spans="3:13" ht="13.5" x14ac:dyDescent="0.25">
      <c r="C199" s="4"/>
      <c r="D199" s="34"/>
      <c r="E199" s="24"/>
      <c r="F199" s="24"/>
      <c r="G199" s="24"/>
      <c r="H199" s="24"/>
      <c r="I199" s="24"/>
      <c r="J199" s="24"/>
      <c r="K199" s="24"/>
      <c r="L199" s="98"/>
      <c r="M199" s="24"/>
    </row>
    <row r="200" spans="3:13" ht="13.5" x14ac:dyDescent="0.25">
      <c r="C200" s="4"/>
      <c r="D200" s="8" t="s">
        <v>657</v>
      </c>
      <c r="E200" s="24"/>
      <c r="F200" s="24"/>
      <c r="G200" s="24"/>
      <c r="H200" s="24"/>
      <c r="I200" s="24"/>
      <c r="J200" s="24"/>
      <c r="K200" s="24"/>
      <c r="L200" s="98"/>
      <c r="M200" s="24"/>
    </row>
    <row r="201" spans="3:13" ht="13.5" x14ac:dyDescent="0.25">
      <c r="C201" s="4"/>
      <c r="D201" s="8" t="s">
        <v>658</v>
      </c>
      <c r="E201" s="24"/>
      <c r="F201" s="24"/>
      <c r="G201" s="24"/>
      <c r="H201" s="24"/>
      <c r="I201" s="24"/>
      <c r="J201" s="24"/>
      <c r="K201" s="24"/>
      <c r="L201" s="98"/>
      <c r="M201" s="24"/>
    </row>
    <row r="202" spans="3:13" ht="13.5" x14ac:dyDescent="0.25">
      <c r="C202" s="108"/>
      <c r="D202" s="8" t="s">
        <v>659</v>
      </c>
      <c r="E202" s="24"/>
      <c r="F202" s="24"/>
      <c r="G202" s="24"/>
      <c r="H202" s="24"/>
      <c r="I202" s="24" t="s">
        <v>676</v>
      </c>
      <c r="J202" s="24"/>
      <c r="K202" s="24"/>
      <c r="L202" s="98"/>
      <c r="M202" s="24"/>
    </row>
    <row r="203" spans="3:13" ht="13.5" x14ac:dyDescent="0.25">
      <c r="C203" s="108"/>
      <c r="D203" s="8" t="s">
        <v>660</v>
      </c>
      <c r="E203" s="24"/>
      <c r="F203" s="24"/>
      <c r="G203" s="24"/>
      <c r="H203" s="24"/>
      <c r="I203" s="24"/>
      <c r="J203" s="24" t="s">
        <v>677</v>
      </c>
      <c r="K203" s="24"/>
      <c r="L203" s="98"/>
      <c r="M203" s="24"/>
    </row>
    <row r="204" spans="3:13" ht="13.5" x14ac:dyDescent="0.25">
      <c r="C204" s="108"/>
      <c r="D204" s="8"/>
      <c r="E204" s="24"/>
      <c r="F204" s="24"/>
      <c r="G204" s="24"/>
      <c r="H204" s="24"/>
      <c r="I204" s="24"/>
      <c r="J204" s="24"/>
      <c r="K204" s="24"/>
      <c r="L204" s="98"/>
      <c r="M204" s="24"/>
    </row>
    <row r="205" spans="3:13" x14ac:dyDescent="0.2">
      <c r="C205" s="108" t="s">
        <v>639</v>
      </c>
      <c r="D205" s="34"/>
      <c r="E205" s="24"/>
      <c r="F205" s="24"/>
      <c r="G205" s="24"/>
      <c r="H205" s="24"/>
      <c r="I205" s="24"/>
      <c r="J205" s="24"/>
      <c r="K205" s="24"/>
      <c r="L205" s="98"/>
      <c r="M205" s="24"/>
    </row>
    <row r="206" spans="3:13" ht="13.5" x14ac:dyDescent="0.25">
      <c r="C206" s="4" t="s">
        <v>661</v>
      </c>
      <c r="D206" s="34"/>
      <c r="E206" s="24"/>
      <c r="F206" s="24"/>
      <c r="G206" s="24"/>
      <c r="H206" s="24"/>
      <c r="I206" s="24"/>
      <c r="J206" s="24"/>
      <c r="K206" s="24"/>
      <c r="L206" s="98"/>
      <c r="M206" s="24"/>
    </row>
    <row r="207" spans="3:13" ht="13.5" x14ac:dyDescent="0.25">
      <c r="C207" s="4" t="s">
        <v>662</v>
      </c>
      <c r="D207" s="34"/>
      <c r="E207" s="24"/>
      <c r="F207" s="24"/>
      <c r="G207" s="24"/>
      <c r="H207" s="24"/>
      <c r="I207" s="24"/>
      <c r="J207" s="24"/>
      <c r="K207" s="24"/>
      <c r="L207" s="98"/>
      <c r="M207" s="24"/>
    </row>
    <row r="208" spans="3:13" ht="13.5" x14ac:dyDescent="0.25">
      <c r="C208" s="4" t="s">
        <v>663</v>
      </c>
      <c r="D208" s="34"/>
      <c r="E208" s="24"/>
      <c r="F208" s="24"/>
      <c r="G208" s="24"/>
      <c r="H208" s="24"/>
      <c r="I208" s="24"/>
      <c r="J208" s="24"/>
      <c r="K208" s="24"/>
      <c r="L208" s="98"/>
      <c r="M208" s="24"/>
    </row>
    <row r="209" spans="2:13" ht="13.5" x14ac:dyDescent="0.25">
      <c r="C209" s="4" t="s">
        <v>664</v>
      </c>
      <c r="D209" s="34"/>
      <c r="E209" s="24"/>
      <c r="F209" s="24"/>
      <c r="G209" s="24"/>
      <c r="H209" s="24"/>
      <c r="I209" s="24"/>
      <c r="J209" s="24"/>
      <c r="K209" s="24"/>
      <c r="L209" s="98"/>
      <c r="M209" s="24"/>
    </row>
    <row r="210" spans="2:13" x14ac:dyDescent="0.2">
      <c r="C210" s="108"/>
      <c r="D210" s="34"/>
      <c r="E210" s="24"/>
      <c r="F210" s="24"/>
      <c r="G210" s="24"/>
      <c r="H210" s="24"/>
      <c r="I210" s="24"/>
      <c r="J210" s="24"/>
      <c r="K210" s="24"/>
      <c r="L210" s="98"/>
      <c r="M210" s="24"/>
    </row>
    <row r="211" spans="2:13" ht="13.5" x14ac:dyDescent="0.25">
      <c r="C211" s="108"/>
      <c r="D211" s="8" t="s">
        <v>665</v>
      </c>
      <c r="E211" s="24"/>
      <c r="F211" s="24"/>
      <c r="G211" s="24"/>
      <c r="H211" s="24"/>
      <c r="I211" s="24"/>
      <c r="J211" s="24"/>
      <c r="K211" s="24"/>
      <c r="L211" s="98"/>
      <c r="M211" s="24"/>
    </row>
    <row r="212" spans="2:13" ht="13.5" x14ac:dyDescent="0.25">
      <c r="C212" s="108"/>
      <c r="D212" s="8" t="s">
        <v>666</v>
      </c>
      <c r="E212" s="24"/>
      <c r="F212" s="24"/>
      <c r="G212" s="24"/>
      <c r="H212" s="24"/>
      <c r="I212" s="24"/>
      <c r="J212" s="24"/>
      <c r="K212" s="24"/>
      <c r="L212" s="98"/>
      <c r="M212" s="24"/>
    </row>
    <row r="213" spans="2:13" ht="13.5" x14ac:dyDescent="0.25">
      <c r="C213" s="4"/>
      <c r="D213" s="8" t="s">
        <v>667</v>
      </c>
      <c r="E213" s="24"/>
      <c r="F213" s="24"/>
      <c r="G213" s="24"/>
      <c r="H213" s="24"/>
      <c r="I213" s="24"/>
      <c r="J213" s="24"/>
      <c r="K213" s="24"/>
      <c r="L213" s="98"/>
      <c r="M213" s="24"/>
    </row>
    <row r="214" spans="2:13" ht="13.5" x14ac:dyDescent="0.25">
      <c r="C214" s="108"/>
      <c r="D214" s="8" t="s">
        <v>668</v>
      </c>
      <c r="E214" s="24"/>
      <c r="F214" s="24"/>
      <c r="G214" s="24"/>
      <c r="H214" s="24"/>
      <c r="I214" s="24"/>
      <c r="J214" s="24"/>
      <c r="K214" s="24"/>
      <c r="L214" s="98"/>
      <c r="M214" s="24"/>
    </row>
    <row r="215" spans="2:13" x14ac:dyDescent="0.2">
      <c r="C215" s="108"/>
      <c r="D215" s="34"/>
      <c r="E215" s="24"/>
      <c r="F215" s="24"/>
      <c r="G215" s="24"/>
      <c r="H215" s="24"/>
      <c r="I215" s="24"/>
      <c r="J215" s="24"/>
      <c r="K215" s="24"/>
      <c r="L215" s="98"/>
      <c r="M215" s="24"/>
    </row>
    <row r="216" spans="2:13" x14ac:dyDescent="0.2">
      <c r="C216" s="130" t="s">
        <v>645</v>
      </c>
      <c r="D216" s="34"/>
      <c r="E216" s="24"/>
      <c r="F216" s="24"/>
      <c r="G216" s="24"/>
      <c r="H216" s="24"/>
      <c r="I216" s="24"/>
      <c r="J216" s="24"/>
      <c r="K216" s="24"/>
      <c r="L216" s="98"/>
      <c r="M216" s="24"/>
    </row>
    <row r="217" spans="2:13" ht="13.5" x14ac:dyDescent="0.25">
      <c r="C217" s="4" t="s">
        <v>646</v>
      </c>
      <c r="D217" s="34"/>
      <c r="E217" s="24"/>
      <c r="F217" s="24"/>
      <c r="G217" s="24"/>
      <c r="H217" s="24"/>
      <c r="I217" s="24"/>
      <c r="J217" s="24"/>
      <c r="K217" s="24"/>
      <c r="L217" s="98"/>
      <c r="M217" s="24"/>
    </row>
    <row r="218" spans="2:13" ht="13.5" x14ac:dyDescent="0.25">
      <c r="C218" s="4"/>
      <c r="D218" s="34"/>
      <c r="E218" s="24"/>
      <c r="F218" s="24"/>
      <c r="G218" s="24"/>
      <c r="H218" s="24"/>
      <c r="I218" s="24"/>
      <c r="J218" s="24"/>
      <c r="K218" s="24"/>
      <c r="L218" s="98"/>
      <c r="M218" s="24"/>
    </row>
    <row r="219" spans="2:13" ht="13.5" x14ac:dyDescent="0.25">
      <c r="C219" s="4"/>
      <c r="D219" s="8" t="s">
        <v>647</v>
      </c>
      <c r="E219" s="24"/>
      <c r="F219" s="24"/>
      <c r="G219" s="24"/>
      <c r="H219" s="24"/>
      <c r="I219" s="24"/>
      <c r="J219" s="24"/>
      <c r="K219" s="24"/>
      <c r="L219" s="98"/>
      <c r="M219" s="24"/>
    </row>
    <row r="220" spans="2:13" ht="13.5" x14ac:dyDescent="0.25">
      <c r="C220" s="4"/>
      <c r="D220" s="8" t="s">
        <v>648</v>
      </c>
      <c r="E220" s="24"/>
      <c r="F220" s="24"/>
      <c r="G220" s="24"/>
      <c r="H220" s="24"/>
      <c r="I220" s="24"/>
      <c r="J220" s="24"/>
      <c r="K220" s="24"/>
      <c r="L220" s="98"/>
      <c r="M220" s="24"/>
    </row>
    <row r="221" spans="2:13" ht="13.5" x14ac:dyDescent="0.25">
      <c r="C221" s="109"/>
      <c r="D221" s="10"/>
      <c r="E221" s="99"/>
      <c r="F221" s="99"/>
      <c r="G221" s="99"/>
      <c r="H221" s="99"/>
      <c r="I221" s="99"/>
      <c r="J221" s="99"/>
      <c r="K221" s="99"/>
      <c r="L221" s="100"/>
      <c r="M221" s="24"/>
    </row>
    <row r="222" spans="2:13" x14ac:dyDescent="0.2">
      <c r="D222" s="42"/>
    </row>
    <row r="224" spans="2:13" x14ac:dyDescent="0.2">
      <c r="B224" s="25" t="s">
        <v>401</v>
      </c>
    </row>
    <row r="225" spans="2:10" x14ac:dyDescent="0.2">
      <c r="C225" s="23" t="s">
        <v>405</v>
      </c>
    </row>
    <row r="226" spans="2:10" x14ac:dyDescent="0.2">
      <c r="C226" s="23" t="s">
        <v>522</v>
      </c>
    </row>
    <row r="227" spans="2:10" x14ac:dyDescent="0.2">
      <c r="C227" s="89" t="s">
        <v>406</v>
      </c>
    </row>
    <row r="228" spans="2:10" x14ac:dyDescent="0.2">
      <c r="C228" s="89" t="s">
        <v>407</v>
      </c>
    </row>
    <row r="229" spans="2:10" x14ac:dyDescent="0.2">
      <c r="C229" s="89" t="s">
        <v>403</v>
      </c>
    </row>
    <row r="230" spans="2:10" x14ac:dyDescent="0.2">
      <c r="C230" s="89"/>
    </row>
    <row r="231" spans="2:10" x14ac:dyDescent="0.2">
      <c r="B231" s="25" t="s">
        <v>402</v>
      </c>
      <c r="C231" s="89"/>
    </row>
    <row r="232" spans="2:10" x14ac:dyDescent="0.2">
      <c r="B232" s="25"/>
      <c r="C232" s="84" t="s">
        <v>400</v>
      </c>
    </row>
    <row r="233" spans="2:10" ht="13.5" x14ac:dyDescent="0.25">
      <c r="B233" s="25"/>
      <c r="C233" s="23" t="s">
        <v>554</v>
      </c>
    </row>
    <row r="235" spans="2:10" x14ac:dyDescent="0.2">
      <c r="C235" s="26" t="s">
        <v>404</v>
      </c>
    </row>
    <row r="237" spans="2:10" ht="13.5" x14ac:dyDescent="0.25">
      <c r="C237" s="1" t="s">
        <v>114</v>
      </c>
      <c r="D237" s="2"/>
      <c r="E237" s="2"/>
      <c r="F237" s="2"/>
      <c r="G237" s="2"/>
      <c r="H237" s="2"/>
      <c r="I237" s="2"/>
      <c r="J237" s="3"/>
    </row>
    <row r="238" spans="2:10" ht="13.5" x14ac:dyDescent="0.25">
      <c r="C238" s="4" t="s">
        <v>164</v>
      </c>
      <c r="D238" s="5"/>
      <c r="E238" s="5"/>
      <c r="F238" s="5"/>
      <c r="G238" s="5"/>
      <c r="H238" s="5"/>
      <c r="I238" s="5"/>
      <c r="J238" s="6"/>
    </row>
    <row r="239" spans="2:10" ht="13.5" x14ac:dyDescent="0.25">
      <c r="C239" s="4" t="s">
        <v>172</v>
      </c>
      <c r="D239" s="8"/>
      <c r="E239" s="5"/>
      <c r="F239" s="5"/>
      <c r="G239" s="5"/>
      <c r="H239" s="5"/>
      <c r="I239" s="5"/>
      <c r="J239" s="6"/>
    </row>
    <row r="240" spans="2:10" ht="13.5" x14ac:dyDescent="0.25">
      <c r="C240" s="4" t="s">
        <v>173</v>
      </c>
      <c r="D240" s="8"/>
      <c r="E240" s="5"/>
      <c r="F240" s="5"/>
      <c r="G240" s="5"/>
      <c r="H240" s="5"/>
      <c r="I240" s="5"/>
      <c r="J240" s="6"/>
    </row>
    <row r="241" spans="3:10" ht="13.5" x14ac:dyDescent="0.25">
      <c r="C241" s="7"/>
      <c r="D241" s="8"/>
      <c r="E241" s="5"/>
      <c r="F241" s="5"/>
      <c r="G241" s="5"/>
      <c r="H241" s="5"/>
      <c r="I241" s="5"/>
      <c r="J241" s="6"/>
    </row>
    <row r="242" spans="3:10" ht="13.5" x14ac:dyDescent="0.25">
      <c r="C242" s="7" t="s">
        <v>228</v>
      </c>
      <c r="D242" s="8"/>
      <c r="E242" s="5"/>
      <c r="F242" s="5"/>
      <c r="G242" s="5"/>
      <c r="H242" s="5"/>
      <c r="I242" s="5"/>
      <c r="J242" s="6"/>
    </row>
    <row r="243" spans="3:10" ht="13.5" x14ac:dyDescent="0.25">
      <c r="C243" s="4" t="s">
        <v>174</v>
      </c>
      <c r="D243" s="8"/>
      <c r="E243" s="5"/>
      <c r="F243" s="5"/>
      <c r="G243" s="5"/>
      <c r="H243" s="5"/>
      <c r="I243" s="5"/>
      <c r="J243" s="6"/>
    </row>
    <row r="244" spans="3:10" ht="13.5" x14ac:dyDescent="0.25">
      <c r="C244" s="7"/>
      <c r="D244" s="8"/>
      <c r="E244" s="5"/>
      <c r="F244" s="5"/>
      <c r="G244" s="5"/>
      <c r="H244" s="5"/>
      <c r="I244" s="5"/>
      <c r="J244" s="6"/>
    </row>
    <row r="245" spans="3:10" ht="13.5" x14ac:dyDescent="0.25">
      <c r="C245" s="7"/>
      <c r="D245" s="8" t="s">
        <v>16</v>
      </c>
      <c r="E245" s="5"/>
      <c r="F245" s="5"/>
      <c r="G245" s="5"/>
      <c r="H245" s="5"/>
      <c r="I245" s="5"/>
      <c r="J245" s="6"/>
    </row>
    <row r="246" spans="3:10" ht="13.5" x14ac:dyDescent="0.25">
      <c r="C246" s="7"/>
      <c r="D246" s="8"/>
      <c r="E246" s="5"/>
      <c r="F246" s="5"/>
      <c r="G246" s="5"/>
      <c r="H246" s="5"/>
      <c r="I246" s="5"/>
      <c r="J246" s="6"/>
    </row>
    <row r="247" spans="3:10" ht="13.5" x14ac:dyDescent="0.25">
      <c r="C247" s="7"/>
      <c r="D247" s="8" t="s">
        <v>129</v>
      </c>
      <c r="E247" s="5"/>
      <c r="F247" s="5"/>
      <c r="G247" s="5"/>
      <c r="H247" s="5"/>
      <c r="I247" s="5"/>
      <c r="J247" s="6"/>
    </row>
    <row r="248" spans="3:10" ht="13.5" x14ac:dyDescent="0.25">
      <c r="C248" s="7"/>
      <c r="D248" s="8" t="s">
        <v>125</v>
      </c>
      <c r="E248" s="5"/>
      <c r="F248" s="5"/>
      <c r="G248" s="5"/>
      <c r="H248" s="5"/>
      <c r="I248" s="5"/>
      <c r="J248" s="6"/>
    </row>
    <row r="249" spans="3:10" ht="13.5" x14ac:dyDescent="0.25">
      <c r="C249" s="7"/>
      <c r="D249" s="8"/>
      <c r="E249" s="5"/>
      <c r="F249" s="5"/>
      <c r="G249" s="5"/>
      <c r="H249" s="5"/>
      <c r="I249" s="5"/>
      <c r="J249" s="6"/>
    </row>
    <row r="250" spans="3:10" ht="13.5" x14ac:dyDescent="0.25">
      <c r="C250" s="7"/>
      <c r="D250" s="8" t="s">
        <v>175</v>
      </c>
      <c r="E250" s="5"/>
      <c r="F250" s="5"/>
      <c r="G250" s="5"/>
      <c r="H250" s="5"/>
      <c r="I250" s="5"/>
      <c r="J250" s="6"/>
    </row>
    <row r="251" spans="3:10" ht="13.5" x14ac:dyDescent="0.25">
      <c r="C251" s="7"/>
      <c r="D251" s="8" t="s">
        <v>119</v>
      </c>
      <c r="E251" s="5"/>
      <c r="F251" s="5"/>
      <c r="G251" s="5"/>
      <c r="H251" s="5"/>
      <c r="I251" s="5"/>
      <c r="J251" s="6"/>
    </row>
    <row r="252" spans="3:10" ht="13.5" x14ac:dyDescent="0.25">
      <c r="C252" s="7"/>
      <c r="D252" s="8" t="s">
        <v>177</v>
      </c>
      <c r="E252" s="5"/>
      <c r="F252" s="5"/>
      <c r="G252" s="5"/>
      <c r="H252" s="5"/>
      <c r="I252" s="5"/>
      <c r="J252" s="6"/>
    </row>
    <row r="253" spans="3:10" ht="13.5" x14ac:dyDescent="0.25">
      <c r="C253" s="7"/>
      <c r="D253" s="8" t="s">
        <v>243</v>
      </c>
      <c r="E253" s="5"/>
      <c r="F253" s="5"/>
      <c r="G253" s="5"/>
      <c r="H253" s="5"/>
      <c r="I253" s="5"/>
      <c r="J253" s="6"/>
    </row>
    <row r="254" spans="3:10" ht="13.5" x14ac:dyDescent="0.25">
      <c r="C254" s="7"/>
      <c r="D254" s="8" t="s">
        <v>244</v>
      </c>
      <c r="E254" s="5"/>
      <c r="F254" s="5"/>
      <c r="G254" s="5"/>
      <c r="H254" s="5"/>
      <c r="I254" s="5"/>
      <c r="J254" s="6"/>
    </row>
    <row r="255" spans="3:10" ht="13.5" x14ac:dyDescent="0.25">
      <c r="C255" s="7"/>
      <c r="D255" s="8" t="s">
        <v>245</v>
      </c>
      <c r="E255" s="5"/>
      <c r="F255" s="5"/>
      <c r="G255" s="5"/>
      <c r="H255" s="5"/>
      <c r="I255" s="5"/>
      <c r="J255" s="6"/>
    </row>
    <row r="256" spans="3:10" ht="13.5" x14ac:dyDescent="0.25">
      <c r="C256" s="7"/>
      <c r="D256" s="8"/>
      <c r="E256" s="5"/>
      <c r="F256" s="5"/>
      <c r="G256" s="5"/>
      <c r="H256" s="5"/>
      <c r="I256" s="5"/>
      <c r="J256" s="6"/>
    </row>
    <row r="257" spans="3:10" ht="13.5" x14ac:dyDescent="0.25">
      <c r="C257" s="7"/>
      <c r="D257" s="8"/>
      <c r="E257" s="5"/>
      <c r="F257" s="5"/>
      <c r="G257" s="5"/>
      <c r="H257" s="5"/>
      <c r="I257" s="5"/>
      <c r="J257" s="6"/>
    </row>
    <row r="258" spans="3:10" ht="13.5" x14ac:dyDescent="0.25">
      <c r="C258" s="7"/>
      <c r="D258" s="8" t="s">
        <v>17</v>
      </c>
      <c r="E258" s="5"/>
      <c r="F258" s="5"/>
      <c r="G258" s="5"/>
      <c r="H258" s="5"/>
      <c r="I258" s="5"/>
      <c r="J258" s="6"/>
    </row>
    <row r="259" spans="3:10" ht="13.5" x14ac:dyDescent="0.25">
      <c r="C259" s="7"/>
      <c r="D259" s="8"/>
      <c r="E259" s="5"/>
      <c r="F259" s="5"/>
      <c r="G259" s="5"/>
      <c r="H259" s="5"/>
      <c r="I259" s="5"/>
      <c r="J259" s="6"/>
    </row>
    <row r="260" spans="3:10" ht="13.5" x14ac:dyDescent="0.25">
      <c r="C260" s="7"/>
      <c r="D260" s="8" t="s">
        <v>129</v>
      </c>
      <c r="E260" s="5"/>
      <c r="F260" s="5"/>
      <c r="G260" s="5"/>
      <c r="H260" s="5"/>
      <c r="I260" s="5"/>
      <c r="J260" s="6"/>
    </row>
    <row r="261" spans="3:10" ht="13.5" x14ac:dyDescent="0.25">
      <c r="C261" s="7"/>
      <c r="D261" s="8" t="s">
        <v>125</v>
      </c>
      <c r="E261" s="5"/>
      <c r="F261" s="5"/>
      <c r="G261" s="5"/>
      <c r="H261" s="5"/>
      <c r="I261" s="5"/>
      <c r="J261" s="6"/>
    </row>
    <row r="262" spans="3:10" ht="13.5" x14ac:dyDescent="0.25">
      <c r="C262" s="7"/>
      <c r="D262" s="8"/>
      <c r="E262" s="5"/>
      <c r="F262" s="5"/>
      <c r="G262" s="5"/>
      <c r="H262" s="5"/>
      <c r="I262" s="5"/>
      <c r="J262" s="6"/>
    </row>
    <row r="263" spans="3:10" ht="13.5" x14ac:dyDescent="0.25">
      <c r="C263" s="7"/>
      <c r="D263" s="8" t="s">
        <v>175</v>
      </c>
      <c r="E263" s="5"/>
      <c r="F263" s="5"/>
      <c r="G263" s="5"/>
      <c r="H263" s="5"/>
      <c r="I263" s="5"/>
      <c r="J263" s="6"/>
    </row>
    <row r="264" spans="3:10" ht="13.5" x14ac:dyDescent="0.25">
      <c r="C264" s="7"/>
      <c r="D264" s="8" t="s">
        <v>119</v>
      </c>
      <c r="E264" s="5"/>
      <c r="F264" s="5"/>
      <c r="G264" s="5"/>
      <c r="H264" s="5"/>
      <c r="I264" s="5"/>
      <c r="J264" s="6"/>
    </row>
    <row r="265" spans="3:10" ht="13.5" x14ac:dyDescent="0.25">
      <c r="C265" s="7"/>
      <c r="D265" s="8" t="s">
        <v>246</v>
      </c>
      <c r="E265" s="5"/>
      <c r="F265" s="5"/>
      <c r="G265" s="5"/>
      <c r="H265" s="5"/>
      <c r="I265" s="5"/>
      <c r="J265" s="6"/>
    </row>
    <row r="266" spans="3:10" ht="13.5" x14ac:dyDescent="0.25">
      <c r="C266" s="7"/>
      <c r="D266" s="8" t="s">
        <v>247</v>
      </c>
      <c r="E266" s="5"/>
      <c r="F266" s="5"/>
      <c r="G266" s="5"/>
      <c r="H266" s="5"/>
      <c r="I266" s="5"/>
      <c r="J266" s="6"/>
    </row>
    <row r="267" spans="3:10" ht="13.5" x14ac:dyDescent="0.25">
      <c r="C267" s="7"/>
      <c r="D267" s="8" t="s">
        <v>248</v>
      </c>
      <c r="E267" s="5"/>
      <c r="F267" s="5"/>
      <c r="G267" s="5"/>
      <c r="H267" s="5"/>
      <c r="I267" s="5"/>
      <c r="J267" s="6"/>
    </row>
    <row r="268" spans="3:10" ht="13.5" x14ac:dyDescent="0.25">
      <c r="C268" s="7"/>
      <c r="D268" s="8" t="s">
        <v>249</v>
      </c>
      <c r="E268" s="5"/>
      <c r="F268" s="5"/>
      <c r="G268" s="5"/>
      <c r="H268" s="5"/>
      <c r="I268" s="5"/>
      <c r="J268" s="6"/>
    </row>
    <row r="269" spans="3:10" ht="13.5" x14ac:dyDescent="0.25">
      <c r="C269" s="7"/>
      <c r="D269" s="8"/>
      <c r="E269" s="5"/>
      <c r="F269" s="5"/>
      <c r="G269" s="5"/>
      <c r="H269" s="5"/>
      <c r="I269" s="5"/>
      <c r="J269" s="6"/>
    </row>
    <row r="270" spans="3:10" ht="13.5" x14ac:dyDescent="0.25">
      <c r="C270" s="7"/>
      <c r="D270" s="8"/>
      <c r="E270" s="5"/>
      <c r="F270" s="5"/>
      <c r="G270" s="5"/>
      <c r="H270" s="5"/>
      <c r="I270" s="5"/>
      <c r="J270" s="6"/>
    </row>
    <row r="271" spans="3:10" ht="13.5" x14ac:dyDescent="0.25">
      <c r="C271" s="7"/>
      <c r="D271" s="8" t="s">
        <v>18</v>
      </c>
      <c r="E271" s="5"/>
      <c r="F271" s="5"/>
      <c r="G271" s="5"/>
      <c r="H271" s="5"/>
      <c r="I271" s="5"/>
      <c r="J271" s="6"/>
    </row>
    <row r="272" spans="3:10" ht="13.5" x14ac:dyDescent="0.25">
      <c r="C272" s="7"/>
      <c r="D272" s="8"/>
      <c r="E272" s="5"/>
      <c r="F272" s="5"/>
      <c r="G272" s="5"/>
      <c r="H272" s="5"/>
      <c r="I272" s="5"/>
      <c r="J272" s="6"/>
    </row>
    <row r="273" spans="3:10" ht="13.5" x14ac:dyDescent="0.25">
      <c r="C273" s="7"/>
      <c r="D273" s="8" t="s">
        <v>129</v>
      </c>
      <c r="E273" s="5"/>
      <c r="F273" s="5"/>
      <c r="G273" s="5"/>
      <c r="H273" s="5"/>
      <c r="I273" s="5"/>
      <c r="J273" s="6"/>
    </row>
    <row r="274" spans="3:10" ht="13.5" x14ac:dyDescent="0.25">
      <c r="C274" s="7"/>
      <c r="D274" s="8" t="s">
        <v>125</v>
      </c>
      <c r="E274" s="5"/>
      <c r="F274" s="5"/>
      <c r="G274" s="5"/>
      <c r="H274" s="5"/>
      <c r="I274" s="5"/>
      <c r="J274" s="6"/>
    </row>
    <row r="275" spans="3:10" ht="13.5" x14ac:dyDescent="0.25">
      <c r="C275" s="7"/>
      <c r="D275" s="8"/>
      <c r="E275" s="5"/>
      <c r="F275" s="5"/>
      <c r="G275" s="5"/>
      <c r="H275" s="5"/>
      <c r="I275" s="5"/>
      <c r="J275" s="6"/>
    </row>
    <row r="276" spans="3:10" ht="13.5" x14ac:dyDescent="0.25">
      <c r="C276" s="7"/>
      <c r="D276" s="8" t="s">
        <v>175</v>
      </c>
      <c r="E276" s="5"/>
      <c r="F276" s="5"/>
      <c r="G276" s="5"/>
      <c r="H276" s="5"/>
      <c r="I276" s="5"/>
      <c r="J276" s="6"/>
    </row>
    <row r="277" spans="3:10" ht="13.5" x14ac:dyDescent="0.25">
      <c r="C277" s="7"/>
      <c r="D277" s="8" t="s">
        <v>119</v>
      </c>
      <c r="E277" s="5"/>
      <c r="F277" s="5"/>
      <c r="G277" s="5"/>
      <c r="H277" s="5"/>
      <c r="I277" s="5"/>
      <c r="J277" s="6"/>
    </row>
    <row r="278" spans="3:10" ht="13.5" x14ac:dyDescent="0.25">
      <c r="C278" s="7"/>
      <c r="D278" s="8" t="s">
        <v>176</v>
      </c>
      <c r="E278" s="5"/>
      <c r="F278" s="5"/>
      <c r="G278" s="5"/>
      <c r="H278" s="5"/>
      <c r="I278" s="5"/>
      <c r="J278" s="6"/>
    </row>
    <row r="279" spans="3:10" ht="13.5" x14ac:dyDescent="0.25">
      <c r="C279" s="7"/>
      <c r="D279" s="8" t="s">
        <v>250</v>
      </c>
      <c r="E279" s="5"/>
      <c r="F279" s="5"/>
      <c r="G279" s="5"/>
      <c r="H279" s="5"/>
      <c r="I279" s="5"/>
      <c r="J279" s="6"/>
    </row>
    <row r="280" spans="3:10" ht="13.5" x14ac:dyDescent="0.25">
      <c r="C280" s="7"/>
      <c r="D280" s="8" t="s">
        <v>251</v>
      </c>
      <c r="E280" s="5"/>
      <c r="F280" s="5"/>
      <c r="G280" s="5"/>
      <c r="H280" s="5"/>
      <c r="I280" s="5"/>
      <c r="J280" s="6"/>
    </row>
    <row r="281" spans="3:10" ht="13.5" x14ac:dyDescent="0.25">
      <c r="C281" s="7"/>
      <c r="D281" s="8" t="s">
        <v>252</v>
      </c>
      <c r="E281" s="5"/>
      <c r="F281" s="5"/>
      <c r="G281" s="5"/>
      <c r="H281" s="5"/>
      <c r="I281" s="5"/>
      <c r="J281" s="6"/>
    </row>
    <row r="282" spans="3:10" ht="13.5" x14ac:dyDescent="0.25">
      <c r="C282" s="7"/>
      <c r="D282" s="8"/>
      <c r="E282" s="5"/>
      <c r="F282" s="5"/>
      <c r="G282" s="5"/>
      <c r="H282" s="5"/>
      <c r="I282" s="5"/>
      <c r="J282" s="6"/>
    </row>
    <row r="283" spans="3:10" ht="13.5" x14ac:dyDescent="0.25">
      <c r="C283" s="7"/>
      <c r="D283" s="8"/>
      <c r="E283" s="5"/>
      <c r="F283" s="5"/>
      <c r="G283" s="5"/>
      <c r="H283" s="5"/>
      <c r="I283" s="5"/>
      <c r="J283" s="6"/>
    </row>
    <row r="284" spans="3:10" ht="13.5" x14ac:dyDescent="0.25">
      <c r="C284" s="7"/>
      <c r="D284" s="8" t="s">
        <v>136</v>
      </c>
      <c r="E284" s="5"/>
      <c r="F284" s="5"/>
      <c r="G284" s="5"/>
      <c r="H284" s="5"/>
      <c r="I284" s="5"/>
      <c r="J284" s="6"/>
    </row>
    <row r="285" spans="3:10" ht="13.5" x14ac:dyDescent="0.25">
      <c r="C285" s="7"/>
      <c r="D285" s="8"/>
      <c r="E285" s="5"/>
      <c r="F285" s="5"/>
      <c r="G285" s="5"/>
      <c r="H285" s="5"/>
      <c r="I285" s="5"/>
      <c r="J285" s="6"/>
    </row>
    <row r="286" spans="3:10" ht="13.5" x14ac:dyDescent="0.25">
      <c r="C286" s="7"/>
      <c r="D286" s="8" t="s">
        <v>129</v>
      </c>
      <c r="E286" s="5"/>
      <c r="F286" s="5"/>
      <c r="G286" s="5"/>
      <c r="H286" s="5"/>
      <c r="I286" s="5"/>
      <c r="J286" s="6"/>
    </row>
    <row r="287" spans="3:10" ht="13.5" x14ac:dyDescent="0.25">
      <c r="C287" s="7"/>
      <c r="D287" s="8" t="s">
        <v>125</v>
      </c>
      <c r="E287" s="5"/>
      <c r="F287" s="5"/>
      <c r="G287" s="5"/>
      <c r="H287" s="5"/>
      <c r="I287" s="5"/>
      <c r="J287" s="6"/>
    </row>
    <row r="288" spans="3:10" ht="13.5" x14ac:dyDescent="0.25">
      <c r="C288" s="4"/>
      <c r="D288" s="8"/>
      <c r="E288" s="5"/>
      <c r="F288" s="5"/>
      <c r="G288" s="5"/>
      <c r="H288" s="5"/>
      <c r="I288" s="5"/>
      <c r="J288" s="6"/>
    </row>
    <row r="289" spans="3:10" ht="13.5" x14ac:dyDescent="0.25">
      <c r="C289" s="7"/>
      <c r="D289" s="8" t="s">
        <v>175</v>
      </c>
      <c r="E289" s="5"/>
      <c r="F289" s="5"/>
      <c r="G289" s="5"/>
      <c r="H289" s="5"/>
      <c r="I289" s="5"/>
      <c r="J289" s="6"/>
    </row>
    <row r="290" spans="3:10" ht="13.5" x14ac:dyDescent="0.25">
      <c r="C290" s="7"/>
      <c r="D290" s="8" t="s">
        <v>119</v>
      </c>
      <c r="E290" s="5"/>
      <c r="F290" s="5"/>
      <c r="G290" s="5"/>
      <c r="H290" s="5"/>
      <c r="I290" s="5"/>
      <c r="J290" s="6"/>
    </row>
    <row r="291" spans="3:10" x14ac:dyDescent="0.2">
      <c r="C291" s="9"/>
      <c r="D291" s="11"/>
      <c r="E291" s="11"/>
      <c r="F291" s="11"/>
      <c r="G291" s="11"/>
      <c r="H291" s="11"/>
      <c r="I291" s="11"/>
      <c r="J291" s="12"/>
    </row>
    <row r="294" spans="3:10" x14ac:dyDescent="0.2">
      <c r="C294" s="26" t="s">
        <v>408</v>
      </c>
    </row>
    <row r="296" spans="3:10" x14ac:dyDescent="0.2">
      <c r="C296" s="23" t="s">
        <v>182</v>
      </c>
    </row>
    <row r="297" spans="3:10" x14ac:dyDescent="0.2">
      <c r="C297" s="23" t="s">
        <v>184</v>
      </c>
    </row>
    <row r="299" spans="3:10" ht="13.5" x14ac:dyDescent="0.25">
      <c r="C299" s="1" t="s">
        <v>114</v>
      </c>
      <c r="D299" s="22"/>
      <c r="E299" s="2"/>
      <c r="F299" s="2"/>
      <c r="G299" s="2"/>
      <c r="H299" s="2"/>
      <c r="I299" s="2"/>
      <c r="J299" s="3"/>
    </row>
    <row r="300" spans="3:10" ht="13.5" x14ac:dyDescent="0.25">
      <c r="C300" s="4" t="s">
        <v>181</v>
      </c>
      <c r="D300" s="21"/>
      <c r="E300" s="5"/>
      <c r="F300" s="5"/>
      <c r="G300" s="5"/>
      <c r="H300" s="5"/>
      <c r="I300" s="5"/>
      <c r="J300" s="6"/>
    </row>
    <row r="301" spans="3:10" ht="13.5" x14ac:dyDescent="0.25">
      <c r="C301" s="4"/>
      <c r="D301" s="21" t="s">
        <v>183</v>
      </c>
      <c r="E301" s="5"/>
      <c r="F301" s="5"/>
      <c r="G301" s="5"/>
      <c r="H301" s="5"/>
      <c r="I301" s="5"/>
      <c r="J301" s="6"/>
    </row>
    <row r="302" spans="3:10" x14ac:dyDescent="0.2">
      <c r="C302" s="7"/>
      <c r="D302" s="5"/>
      <c r="E302" s="5"/>
      <c r="F302" s="5"/>
      <c r="G302" s="5"/>
      <c r="H302" s="5"/>
      <c r="I302" s="5"/>
      <c r="J302" s="6"/>
    </row>
    <row r="303" spans="3:10" ht="13.5" x14ac:dyDescent="0.25">
      <c r="C303" s="7"/>
      <c r="D303" s="8" t="s">
        <v>185</v>
      </c>
      <c r="E303" s="5"/>
      <c r="F303" s="5"/>
      <c r="G303" s="5"/>
      <c r="H303" s="5"/>
      <c r="I303" s="5"/>
      <c r="J303" s="6"/>
    </row>
    <row r="304" spans="3:10" ht="13.5" x14ac:dyDescent="0.25">
      <c r="C304" s="7"/>
      <c r="D304" s="8"/>
      <c r="E304" s="5"/>
      <c r="F304" s="5"/>
      <c r="G304" s="5"/>
      <c r="H304" s="5"/>
      <c r="I304" s="5"/>
      <c r="J304" s="6"/>
    </row>
    <row r="305" spans="3:10" ht="13.5" x14ac:dyDescent="0.25">
      <c r="C305" s="7"/>
      <c r="D305" s="8" t="s">
        <v>129</v>
      </c>
      <c r="E305" s="5"/>
      <c r="F305" s="5"/>
      <c r="G305" s="5"/>
      <c r="H305" s="5"/>
      <c r="I305" s="5"/>
      <c r="J305" s="6"/>
    </row>
    <row r="306" spans="3:10" ht="13.5" x14ac:dyDescent="0.25">
      <c r="C306" s="7"/>
      <c r="D306" s="8" t="s">
        <v>118</v>
      </c>
      <c r="E306" s="5"/>
      <c r="F306" s="5"/>
      <c r="G306" s="5"/>
      <c r="H306" s="5"/>
      <c r="I306" s="5"/>
      <c r="J306" s="6"/>
    </row>
    <row r="307" spans="3:10" ht="13.5" x14ac:dyDescent="0.25">
      <c r="C307" s="7"/>
      <c r="D307" s="8"/>
      <c r="E307" s="5"/>
      <c r="F307" s="5"/>
      <c r="G307" s="5"/>
      <c r="H307" s="5"/>
      <c r="I307" s="5"/>
      <c r="J307" s="6"/>
    </row>
    <row r="308" spans="3:10" ht="13.5" x14ac:dyDescent="0.25">
      <c r="C308" s="7"/>
      <c r="D308" s="8" t="s">
        <v>186</v>
      </c>
      <c r="E308" s="5"/>
      <c r="F308" s="5"/>
      <c r="G308" s="5"/>
      <c r="H308" s="5"/>
      <c r="I308" s="5"/>
      <c r="J308" s="6"/>
    </row>
    <row r="309" spans="3:10" ht="13.5" x14ac:dyDescent="0.25">
      <c r="C309" s="7"/>
      <c r="D309" s="8" t="s">
        <v>119</v>
      </c>
      <c r="E309" s="5"/>
      <c r="F309" s="5"/>
      <c r="G309" s="5"/>
      <c r="H309" s="5"/>
      <c r="I309" s="5"/>
      <c r="J309" s="6"/>
    </row>
    <row r="310" spans="3:10" ht="13.5" x14ac:dyDescent="0.25">
      <c r="C310" s="7"/>
      <c r="D310" s="8" t="s">
        <v>187</v>
      </c>
      <c r="E310" s="5"/>
      <c r="F310" s="5"/>
      <c r="G310" s="5"/>
      <c r="H310" s="5"/>
      <c r="I310" s="5"/>
      <c r="J310" s="6"/>
    </row>
    <row r="311" spans="3:10" ht="13.5" x14ac:dyDescent="0.25">
      <c r="C311" s="7"/>
      <c r="D311" s="8" t="s">
        <v>188</v>
      </c>
      <c r="E311" s="5"/>
      <c r="F311" s="5"/>
      <c r="G311" s="5"/>
      <c r="H311" s="5"/>
      <c r="I311" s="5"/>
      <c r="J311" s="6"/>
    </row>
    <row r="312" spans="3:10" ht="13.5" x14ac:dyDescent="0.25">
      <c r="C312" s="7"/>
      <c r="D312" s="8" t="s">
        <v>189</v>
      </c>
      <c r="E312" s="5"/>
      <c r="F312" s="5"/>
      <c r="G312" s="5"/>
      <c r="H312" s="5"/>
      <c r="I312" s="5"/>
      <c r="J312" s="6"/>
    </row>
    <row r="313" spans="3:10" ht="13.5" x14ac:dyDescent="0.25">
      <c r="C313" s="7"/>
      <c r="D313" s="8"/>
      <c r="E313" s="5"/>
      <c r="F313" s="5"/>
      <c r="G313" s="5"/>
      <c r="H313" s="5"/>
      <c r="I313" s="5"/>
      <c r="J313" s="6"/>
    </row>
    <row r="314" spans="3:10" ht="13.5" x14ac:dyDescent="0.25">
      <c r="C314" s="7"/>
      <c r="D314" s="8" t="s">
        <v>120</v>
      </c>
      <c r="E314" s="5"/>
      <c r="F314" s="5"/>
      <c r="G314" s="5"/>
      <c r="H314" s="5"/>
      <c r="I314" s="5"/>
      <c r="J314" s="6"/>
    </row>
    <row r="315" spans="3:10" ht="13.5" x14ac:dyDescent="0.25">
      <c r="C315" s="7"/>
      <c r="D315" s="8" t="s">
        <v>190</v>
      </c>
      <c r="E315" s="5"/>
      <c r="F315" s="5"/>
      <c r="G315" s="5"/>
      <c r="H315" s="5"/>
      <c r="I315" s="5"/>
      <c r="J315" s="6"/>
    </row>
    <row r="316" spans="3:10" ht="13.5" x14ac:dyDescent="0.25">
      <c r="C316" s="7"/>
      <c r="D316" s="8"/>
      <c r="E316" s="5"/>
      <c r="F316" s="5"/>
      <c r="G316" s="5"/>
      <c r="H316" s="5"/>
      <c r="I316" s="5"/>
      <c r="J316" s="6"/>
    </row>
    <row r="317" spans="3:10" ht="13.5" x14ac:dyDescent="0.25">
      <c r="C317" s="7"/>
      <c r="D317" s="8" t="s">
        <v>129</v>
      </c>
      <c r="E317" s="5"/>
      <c r="F317" s="5"/>
      <c r="G317" s="5"/>
      <c r="H317" s="5"/>
      <c r="I317" s="5"/>
      <c r="J317" s="6"/>
    </row>
    <row r="318" spans="3:10" ht="13.5" x14ac:dyDescent="0.25">
      <c r="C318" s="7"/>
      <c r="D318" s="8" t="s">
        <v>118</v>
      </c>
      <c r="E318" s="5"/>
      <c r="F318" s="5"/>
      <c r="G318" s="5"/>
      <c r="H318" s="5"/>
      <c r="I318" s="5"/>
      <c r="J318" s="6"/>
    </row>
    <row r="319" spans="3:10" ht="13.5" x14ac:dyDescent="0.25">
      <c r="C319" s="7"/>
      <c r="D319" s="8"/>
      <c r="E319" s="5"/>
      <c r="F319" s="5"/>
      <c r="G319" s="5"/>
      <c r="H319" s="5"/>
      <c r="I319" s="5"/>
      <c r="J319" s="6"/>
    </row>
    <row r="320" spans="3:10" ht="13.5" x14ac:dyDescent="0.25">
      <c r="C320" s="7"/>
      <c r="D320" s="8" t="s">
        <v>186</v>
      </c>
      <c r="E320" s="5"/>
      <c r="F320" s="5"/>
      <c r="G320" s="5"/>
      <c r="H320" s="5"/>
      <c r="I320" s="5"/>
      <c r="J320" s="6"/>
    </row>
    <row r="321" spans="3:10" ht="13.5" x14ac:dyDescent="0.25">
      <c r="C321" s="7"/>
      <c r="D321" s="8" t="s">
        <v>119</v>
      </c>
      <c r="E321" s="5"/>
      <c r="F321" s="5"/>
      <c r="G321" s="5"/>
      <c r="H321" s="5"/>
      <c r="I321" s="5"/>
      <c r="J321" s="6"/>
    </row>
    <row r="322" spans="3:10" ht="13.5" x14ac:dyDescent="0.25">
      <c r="C322" s="7"/>
      <c r="D322" s="8" t="s">
        <v>191</v>
      </c>
      <c r="E322" s="5"/>
      <c r="F322" s="5"/>
      <c r="G322" s="5"/>
      <c r="H322" s="5"/>
      <c r="I322" s="5"/>
      <c r="J322" s="6"/>
    </row>
    <row r="323" spans="3:10" ht="13.5" x14ac:dyDescent="0.25">
      <c r="C323" s="7"/>
      <c r="D323" s="8" t="s">
        <v>192</v>
      </c>
      <c r="E323" s="5"/>
      <c r="F323" s="5"/>
      <c r="G323" s="5"/>
      <c r="H323" s="5"/>
      <c r="I323" s="5"/>
      <c r="J323" s="6"/>
    </row>
    <row r="324" spans="3:10" ht="13.5" x14ac:dyDescent="0.25">
      <c r="C324" s="7"/>
      <c r="D324" s="8" t="s">
        <v>193</v>
      </c>
      <c r="E324" s="5"/>
      <c r="F324" s="5"/>
      <c r="G324" s="5"/>
      <c r="H324" s="5"/>
      <c r="I324" s="5"/>
      <c r="J324" s="6"/>
    </row>
    <row r="325" spans="3:10" ht="13.5" x14ac:dyDescent="0.25">
      <c r="C325" s="7"/>
      <c r="D325" s="8"/>
      <c r="E325" s="5"/>
      <c r="F325" s="5"/>
      <c r="G325" s="5"/>
      <c r="H325" s="5"/>
      <c r="I325" s="5"/>
      <c r="J325" s="6"/>
    </row>
    <row r="326" spans="3:10" ht="13.5" x14ac:dyDescent="0.25">
      <c r="C326" s="7"/>
      <c r="D326" s="8" t="s">
        <v>120</v>
      </c>
      <c r="E326" s="5"/>
      <c r="F326" s="5"/>
      <c r="G326" s="5"/>
      <c r="H326" s="5"/>
      <c r="I326" s="5"/>
      <c r="J326" s="6"/>
    </row>
    <row r="327" spans="3:10" ht="13.5" x14ac:dyDescent="0.25">
      <c r="C327" s="7"/>
      <c r="D327" s="8" t="s">
        <v>194</v>
      </c>
      <c r="E327" s="5"/>
      <c r="F327" s="5"/>
      <c r="G327" s="5"/>
      <c r="H327" s="5"/>
      <c r="I327" s="5"/>
      <c r="J327" s="6"/>
    </row>
    <row r="328" spans="3:10" x14ac:dyDescent="0.2">
      <c r="C328" s="9"/>
      <c r="D328" s="11" t="s">
        <v>19</v>
      </c>
      <c r="E328" s="11"/>
      <c r="F328" s="11"/>
      <c r="G328" s="11"/>
      <c r="H328" s="11"/>
      <c r="I328" s="11"/>
      <c r="J328" s="12"/>
    </row>
    <row r="331" spans="3:10" x14ac:dyDescent="0.2">
      <c r="C331" s="26" t="s">
        <v>409</v>
      </c>
    </row>
    <row r="333" spans="3:10" x14ac:dyDescent="0.2">
      <c r="C333" s="23" t="s">
        <v>182</v>
      </c>
    </row>
    <row r="334" spans="3:10" x14ac:dyDescent="0.2">
      <c r="C334" s="23" t="s">
        <v>184</v>
      </c>
    </row>
    <row r="336" spans="3:10" ht="13.5" x14ac:dyDescent="0.25">
      <c r="C336" s="1" t="s">
        <v>114</v>
      </c>
      <c r="D336" s="22"/>
      <c r="E336" s="2"/>
      <c r="F336" s="2"/>
      <c r="G336" s="2"/>
      <c r="H336" s="2"/>
      <c r="I336" s="2"/>
      <c r="J336" s="3"/>
    </row>
    <row r="337" spans="3:10" ht="13.5" x14ac:dyDescent="0.25">
      <c r="C337" s="4" t="s">
        <v>195</v>
      </c>
      <c r="D337" s="21"/>
      <c r="E337" s="5"/>
      <c r="F337" s="5"/>
      <c r="G337" s="5"/>
      <c r="H337" s="5"/>
      <c r="I337" s="5"/>
      <c r="J337" s="6"/>
    </row>
    <row r="338" spans="3:10" ht="13.5" x14ac:dyDescent="0.25">
      <c r="C338" s="4"/>
      <c r="D338" s="21" t="s">
        <v>196</v>
      </c>
      <c r="E338" s="5"/>
      <c r="F338" s="5"/>
      <c r="G338" s="5"/>
      <c r="H338" s="5"/>
      <c r="I338" s="5"/>
      <c r="J338" s="6"/>
    </row>
    <row r="339" spans="3:10" x14ac:dyDescent="0.2">
      <c r="C339" s="7"/>
      <c r="D339" s="5"/>
      <c r="E339" s="5"/>
      <c r="F339" s="5"/>
      <c r="G339" s="5"/>
      <c r="H339" s="5"/>
      <c r="I339" s="5"/>
      <c r="J339" s="6"/>
    </row>
    <row r="340" spans="3:10" ht="13.5" x14ac:dyDescent="0.25">
      <c r="C340" s="7"/>
      <c r="D340" s="8" t="s">
        <v>197</v>
      </c>
      <c r="E340" s="8"/>
      <c r="F340" s="5"/>
      <c r="G340" s="5"/>
      <c r="H340" s="5"/>
      <c r="I340" s="5"/>
      <c r="J340" s="6"/>
    </row>
    <row r="341" spans="3:10" ht="13.5" x14ac:dyDescent="0.25">
      <c r="C341" s="7"/>
      <c r="D341" s="8"/>
      <c r="E341" s="8"/>
      <c r="F341" s="5"/>
      <c r="G341" s="5"/>
      <c r="H341" s="5"/>
      <c r="I341" s="5"/>
      <c r="J341" s="6"/>
    </row>
    <row r="342" spans="3:10" ht="13.5" x14ac:dyDescent="0.25">
      <c r="C342" s="7"/>
      <c r="D342" s="8" t="s">
        <v>129</v>
      </c>
      <c r="E342" s="8"/>
      <c r="F342" s="5"/>
      <c r="G342" s="5"/>
      <c r="H342" s="5"/>
      <c r="I342" s="5"/>
      <c r="J342" s="6"/>
    </row>
    <row r="343" spans="3:10" ht="13.5" x14ac:dyDescent="0.25">
      <c r="C343" s="7"/>
      <c r="D343" s="8" t="s">
        <v>118</v>
      </c>
      <c r="E343" s="8"/>
      <c r="F343" s="5"/>
      <c r="G343" s="5"/>
      <c r="H343" s="5"/>
      <c r="I343" s="5"/>
      <c r="J343" s="6"/>
    </row>
    <row r="344" spans="3:10" ht="13.5" x14ac:dyDescent="0.25">
      <c r="C344" s="7"/>
      <c r="D344" s="8"/>
      <c r="E344" s="8"/>
      <c r="F344" s="5"/>
      <c r="G344" s="5"/>
      <c r="H344" s="5"/>
      <c r="I344" s="5"/>
      <c r="J344" s="6"/>
    </row>
    <row r="345" spans="3:10" ht="13.5" x14ac:dyDescent="0.25">
      <c r="C345" s="7"/>
      <c r="D345" s="8" t="s">
        <v>198</v>
      </c>
      <c r="E345" s="8"/>
      <c r="F345" s="5"/>
      <c r="G345" s="5"/>
      <c r="H345" s="5"/>
      <c r="I345" s="5"/>
      <c r="J345" s="6"/>
    </row>
    <row r="346" spans="3:10" ht="13.5" x14ac:dyDescent="0.25">
      <c r="C346" s="7"/>
      <c r="D346" s="8" t="s">
        <v>119</v>
      </c>
      <c r="E346" s="8"/>
      <c r="F346" s="5"/>
      <c r="G346" s="5"/>
      <c r="H346" s="5"/>
      <c r="I346" s="5"/>
      <c r="J346" s="6"/>
    </row>
    <row r="347" spans="3:10" ht="13.5" x14ac:dyDescent="0.25">
      <c r="C347" s="7"/>
      <c r="D347" s="8" t="s">
        <v>199</v>
      </c>
      <c r="E347" s="8"/>
      <c r="F347" s="5"/>
      <c r="G347" s="5"/>
      <c r="H347" s="5"/>
      <c r="I347" s="5"/>
      <c r="J347" s="6"/>
    </row>
    <row r="348" spans="3:10" ht="13.5" x14ac:dyDescent="0.25">
      <c r="C348" s="7"/>
      <c r="D348" s="8" t="s">
        <v>200</v>
      </c>
      <c r="E348" s="8"/>
      <c r="F348" s="5"/>
      <c r="G348" s="5"/>
      <c r="H348" s="5"/>
      <c r="I348" s="5"/>
      <c r="J348" s="6"/>
    </row>
    <row r="349" spans="3:10" ht="13.5" x14ac:dyDescent="0.25">
      <c r="C349" s="7"/>
      <c r="D349" s="8" t="s">
        <v>201</v>
      </c>
      <c r="E349" s="8"/>
      <c r="F349" s="5"/>
      <c r="G349" s="5"/>
      <c r="H349" s="5"/>
      <c r="I349" s="5"/>
      <c r="J349" s="6"/>
    </row>
    <row r="350" spans="3:10" ht="13.5" x14ac:dyDescent="0.25">
      <c r="C350" s="7"/>
      <c r="D350" s="8" t="s">
        <v>202</v>
      </c>
      <c r="E350" s="8"/>
      <c r="F350" s="5"/>
      <c r="G350" s="5"/>
      <c r="H350" s="5"/>
      <c r="I350" s="5"/>
      <c r="J350" s="6"/>
    </row>
    <row r="351" spans="3:10" ht="13.5" x14ac:dyDescent="0.25">
      <c r="C351" s="7"/>
      <c r="D351" s="8"/>
      <c r="E351" s="8"/>
      <c r="F351" s="5"/>
      <c r="G351" s="5"/>
      <c r="H351" s="5"/>
      <c r="I351" s="5"/>
      <c r="J351" s="6"/>
    </row>
    <row r="352" spans="3:10" ht="13.5" x14ac:dyDescent="0.25">
      <c r="C352" s="7"/>
      <c r="D352" s="8" t="s">
        <v>120</v>
      </c>
      <c r="E352" s="8"/>
      <c r="F352" s="5"/>
      <c r="G352" s="5"/>
      <c r="H352" s="5"/>
      <c r="I352" s="5"/>
      <c r="J352" s="6"/>
    </row>
    <row r="353" spans="3:10" ht="13.5" x14ac:dyDescent="0.25">
      <c r="C353" s="7"/>
      <c r="D353" s="8" t="s">
        <v>203</v>
      </c>
      <c r="E353" s="8"/>
      <c r="F353" s="5"/>
      <c r="G353" s="5"/>
      <c r="H353" s="5"/>
      <c r="I353" s="5"/>
      <c r="J353" s="6"/>
    </row>
    <row r="354" spans="3:10" ht="13.5" x14ac:dyDescent="0.25">
      <c r="C354" s="7"/>
      <c r="D354" s="8"/>
      <c r="E354" s="8"/>
      <c r="F354" s="5"/>
      <c r="G354" s="5"/>
      <c r="H354" s="5"/>
      <c r="I354" s="5"/>
      <c r="J354" s="6"/>
    </row>
    <row r="355" spans="3:10" ht="13.5" x14ac:dyDescent="0.25">
      <c r="C355" s="7"/>
      <c r="D355" s="8" t="s">
        <v>129</v>
      </c>
      <c r="E355" s="8"/>
      <c r="F355" s="5"/>
      <c r="G355" s="5"/>
      <c r="H355" s="5"/>
      <c r="I355" s="5"/>
      <c r="J355" s="6"/>
    </row>
    <row r="356" spans="3:10" ht="13.5" x14ac:dyDescent="0.25">
      <c r="C356" s="7"/>
      <c r="D356" s="8" t="s">
        <v>118</v>
      </c>
      <c r="E356" s="8"/>
      <c r="F356" s="5"/>
      <c r="G356" s="5"/>
      <c r="H356" s="5"/>
      <c r="I356" s="5"/>
      <c r="J356" s="6"/>
    </row>
    <row r="357" spans="3:10" ht="13.5" x14ac:dyDescent="0.25">
      <c r="C357" s="7"/>
      <c r="D357" s="8"/>
      <c r="E357" s="8"/>
      <c r="F357" s="5"/>
      <c r="G357" s="5"/>
      <c r="H357" s="5"/>
      <c r="I357" s="5"/>
      <c r="J357" s="6"/>
    </row>
    <row r="358" spans="3:10" ht="13.5" x14ac:dyDescent="0.25">
      <c r="C358" s="7"/>
      <c r="D358" s="8" t="s">
        <v>198</v>
      </c>
      <c r="E358" s="8"/>
      <c r="F358" s="5"/>
      <c r="G358" s="5"/>
      <c r="H358" s="5"/>
      <c r="I358" s="5"/>
      <c r="J358" s="6"/>
    </row>
    <row r="359" spans="3:10" ht="13.5" x14ac:dyDescent="0.25">
      <c r="C359" s="7"/>
      <c r="D359" s="8" t="s">
        <v>119</v>
      </c>
      <c r="E359" s="8"/>
      <c r="F359" s="5"/>
      <c r="G359" s="5"/>
      <c r="H359" s="5"/>
      <c r="I359" s="5"/>
      <c r="J359" s="6"/>
    </row>
    <row r="360" spans="3:10" ht="13.5" x14ac:dyDescent="0.25">
      <c r="C360" s="7"/>
      <c r="D360" s="8" t="s">
        <v>204</v>
      </c>
      <c r="E360" s="8"/>
      <c r="F360" s="5"/>
      <c r="G360" s="5"/>
      <c r="H360" s="5"/>
      <c r="I360" s="5"/>
      <c r="J360" s="6"/>
    </row>
    <row r="361" spans="3:10" ht="13.5" x14ac:dyDescent="0.25">
      <c r="C361" s="7"/>
      <c r="D361" s="8" t="s">
        <v>205</v>
      </c>
      <c r="E361" s="8"/>
      <c r="F361" s="5"/>
      <c r="G361" s="5"/>
      <c r="H361" s="5"/>
      <c r="I361" s="5"/>
      <c r="J361" s="6"/>
    </row>
    <row r="362" spans="3:10" ht="13.5" x14ac:dyDescent="0.25">
      <c r="C362" s="7"/>
      <c r="D362" s="8" t="s">
        <v>206</v>
      </c>
      <c r="E362" s="8"/>
      <c r="F362" s="5"/>
      <c r="G362" s="5"/>
      <c r="H362" s="5"/>
      <c r="I362" s="5"/>
      <c r="J362" s="6"/>
    </row>
    <row r="363" spans="3:10" ht="13.5" x14ac:dyDescent="0.25">
      <c r="C363" s="7"/>
      <c r="D363" s="8" t="s">
        <v>207</v>
      </c>
      <c r="E363" s="8"/>
      <c r="F363" s="5"/>
      <c r="G363" s="5"/>
      <c r="H363" s="5"/>
      <c r="I363" s="5"/>
      <c r="J363" s="6"/>
    </row>
    <row r="364" spans="3:10" ht="13.5" x14ac:dyDescent="0.25">
      <c r="C364" s="7"/>
      <c r="D364" s="8"/>
      <c r="E364" s="8"/>
      <c r="F364" s="5"/>
      <c r="G364" s="5"/>
      <c r="H364" s="5"/>
      <c r="I364" s="5"/>
      <c r="J364" s="6"/>
    </row>
    <row r="365" spans="3:10" ht="13.5" x14ac:dyDescent="0.25">
      <c r="C365" s="7"/>
      <c r="D365" s="8" t="s">
        <v>120</v>
      </c>
      <c r="E365" s="8"/>
      <c r="F365" s="5"/>
      <c r="G365" s="5"/>
      <c r="H365" s="5"/>
      <c r="I365" s="5"/>
      <c r="J365" s="6"/>
    </row>
    <row r="366" spans="3:10" ht="13.5" x14ac:dyDescent="0.25">
      <c r="C366" s="7"/>
      <c r="D366" s="8" t="s">
        <v>208</v>
      </c>
      <c r="E366" s="8"/>
      <c r="F366" s="5"/>
      <c r="G366" s="5"/>
      <c r="H366" s="5"/>
      <c r="I366" s="5"/>
      <c r="J366" s="6"/>
    </row>
    <row r="367" spans="3:10" ht="13.5" x14ac:dyDescent="0.25">
      <c r="C367" s="7"/>
      <c r="D367" s="8"/>
      <c r="E367" s="8"/>
      <c r="F367" s="5"/>
      <c r="G367" s="5"/>
      <c r="H367" s="5"/>
      <c r="I367" s="5"/>
      <c r="J367" s="6"/>
    </row>
    <row r="368" spans="3:10" ht="13.5" x14ac:dyDescent="0.25">
      <c r="C368" s="7"/>
      <c r="D368" s="8" t="s">
        <v>129</v>
      </c>
      <c r="E368" s="8"/>
      <c r="F368" s="5"/>
      <c r="G368" s="5"/>
      <c r="H368" s="5"/>
      <c r="I368" s="5"/>
      <c r="J368" s="6"/>
    </row>
    <row r="369" spans="2:10" ht="13.5" x14ac:dyDescent="0.25">
      <c r="C369" s="7"/>
      <c r="D369" s="8" t="s">
        <v>118</v>
      </c>
      <c r="E369" s="8"/>
      <c r="F369" s="5"/>
      <c r="G369" s="5"/>
      <c r="H369" s="5"/>
      <c r="I369" s="5"/>
      <c r="J369" s="6"/>
    </row>
    <row r="370" spans="2:10" ht="13.5" x14ac:dyDescent="0.25">
      <c r="C370" s="7"/>
      <c r="D370" s="8"/>
      <c r="E370" s="8"/>
      <c r="F370" s="5"/>
      <c r="G370" s="5"/>
      <c r="H370" s="5"/>
      <c r="I370" s="5"/>
      <c r="J370" s="6"/>
    </row>
    <row r="371" spans="2:10" ht="13.5" x14ac:dyDescent="0.25">
      <c r="C371" s="7"/>
      <c r="D371" s="8" t="s">
        <v>198</v>
      </c>
      <c r="E371" s="8"/>
      <c r="F371" s="5"/>
      <c r="G371" s="5"/>
      <c r="H371" s="5"/>
      <c r="I371" s="5"/>
      <c r="J371" s="6"/>
    </row>
    <row r="372" spans="2:10" ht="13.5" x14ac:dyDescent="0.25">
      <c r="C372" s="7"/>
      <c r="D372" s="8" t="s">
        <v>119</v>
      </c>
      <c r="E372" s="8"/>
      <c r="F372" s="5"/>
      <c r="G372" s="5"/>
      <c r="H372" s="5"/>
      <c r="I372" s="5"/>
      <c r="J372" s="6"/>
    </row>
    <row r="373" spans="2:10" ht="13.5" x14ac:dyDescent="0.25">
      <c r="C373" s="7"/>
      <c r="D373" s="8" t="s">
        <v>209</v>
      </c>
      <c r="E373" s="8"/>
      <c r="F373" s="5"/>
      <c r="G373" s="5"/>
      <c r="H373" s="5"/>
      <c r="I373" s="5"/>
      <c r="J373" s="6"/>
    </row>
    <row r="374" spans="2:10" ht="13.5" x14ac:dyDescent="0.25">
      <c r="C374" s="7"/>
      <c r="D374" s="8" t="s">
        <v>210</v>
      </c>
      <c r="E374" s="8"/>
      <c r="F374" s="5"/>
      <c r="G374" s="5"/>
      <c r="H374" s="5"/>
      <c r="I374" s="5"/>
      <c r="J374" s="6"/>
    </row>
    <row r="375" spans="2:10" ht="13.5" x14ac:dyDescent="0.25">
      <c r="C375" s="7"/>
      <c r="D375" s="8" t="s">
        <v>211</v>
      </c>
      <c r="E375" s="8"/>
      <c r="F375" s="5"/>
      <c r="G375" s="5"/>
      <c r="H375" s="5"/>
      <c r="I375" s="5"/>
      <c r="J375" s="6"/>
    </row>
    <row r="376" spans="2:10" ht="13.5" x14ac:dyDescent="0.25">
      <c r="C376" s="7"/>
      <c r="D376" s="8" t="s">
        <v>212</v>
      </c>
      <c r="E376" s="8"/>
      <c r="F376" s="5"/>
      <c r="G376" s="5"/>
      <c r="H376" s="5"/>
      <c r="I376" s="5"/>
      <c r="J376" s="6"/>
    </row>
    <row r="377" spans="2:10" ht="13.5" x14ac:dyDescent="0.25">
      <c r="C377" s="9"/>
      <c r="D377" s="10"/>
      <c r="E377" s="10"/>
      <c r="F377" s="11"/>
      <c r="G377" s="11"/>
      <c r="H377" s="11"/>
      <c r="I377" s="11"/>
      <c r="J377" s="12"/>
    </row>
    <row r="380" spans="2:10" x14ac:dyDescent="0.2">
      <c r="B380" s="25" t="s">
        <v>410</v>
      </c>
    </row>
    <row r="381" spans="2:10" x14ac:dyDescent="0.2">
      <c r="B381" s="25"/>
      <c r="C381" s="23" t="s">
        <v>555</v>
      </c>
    </row>
    <row r="382" spans="2:10" x14ac:dyDescent="0.2">
      <c r="B382" s="25"/>
    </row>
    <row r="383" spans="2:10" x14ac:dyDescent="0.2">
      <c r="C383" s="26" t="s">
        <v>411</v>
      </c>
    </row>
    <row r="385" spans="3:10" ht="13.5" x14ac:dyDescent="0.25">
      <c r="C385" s="1" t="s">
        <v>258</v>
      </c>
      <c r="D385" s="32"/>
      <c r="E385" s="32"/>
      <c r="F385" s="32"/>
      <c r="G385" s="32"/>
      <c r="H385" s="32"/>
      <c r="I385" s="32"/>
      <c r="J385" s="97"/>
    </row>
    <row r="386" spans="3:10" ht="13.5" x14ac:dyDescent="0.25">
      <c r="C386" s="4" t="s">
        <v>420</v>
      </c>
      <c r="D386" s="24"/>
      <c r="E386" s="24"/>
      <c r="F386" s="24"/>
      <c r="G386" s="24"/>
      <c r="H386" s="24"/>
      <c r="I386" s="24"/>
      <c r="J386" s="98"/>
    </row>
    <row r="387" spans="3:10" ht="13.5" x14ac:dyDescent="0.25">
      <c r="C387" s="4" t="s">
        <v>421</v>
      </c>
      <c r="D387" s="24"/>
      <c r="E387" s="24"/>
      <c r="F387" s="24"/>
      <c r="G387" s="24"/>
      <c r="H387" s="24"/>
      <c r="I387" s="24"/>
      <c r="J387" s="98"/>
    </row>
    <row r="388" spans="3:10" ht="13.5" x14ac:dyDescent="0.25">
      <c r="C388" s="4" t="s">
        <v>422</v>
      </c>
      <c r="D388" s="24"/>
      <c r="E388" s="24"/>
      <c r="F388" s="24"/>
      <c r="G388" s="24"/>
      <c r="H388" s="24"/>
      <c r="I388" s="24"/>
      <c r="J388" s="98"/>
    </row>
    <row r="389" spans="3:10" ht="13.5" x14ac:dyDescent="0.25">
      <c r="C389" s="4" t="s">
        <v>15</v>
      </c>
      <c r="D389" s="24"/>
      <c r="E389" s="24"/>
      <c r="F389" s="24"/>
      <c r="G389" s="24"/>
      <c r="H389" s="24"/>
      <c r="I389" s="24"/>
      <c r="J389" s="98"/>
    </row>
    <row r="390" spans="3:10" ht="13.5" x14ac:dyDescent="0.25">
      <c r="C390" s="4" t="s">
        <v>423</v>
      </c>
      <c r="D390" s="24"/>
      <c r="E390" s="24"/>
      <c r="F390" s="24"/>
      <c r="G390" s="24"/>
      <c r="H390" s="24"/>
      <c r="I390" s="24"/>
      <c r="J390" s="98"/>
    </row>
    <row r="391" spans="3:10" x14ac:dyDescent="0.2">
      <c r="C391" s="108"/>
      <c r="D391" s="24"/>
      <c r="E391" s="24"/>
      <c r="F391" s="24"/>
      <c r="G391" s="24"/>
      <c r="H391" s="24"/>
      <c r="I391" s="24"/>
      <c r="J391" s="98"/>
    </row>
    <row r="392" spans="3:10" ht="13.5" x14ac:dyDescent="0.25">
      <c r="C392" s="108"/>
      <c r="D392" s="8" t="s">
        <v>16</v>
      </c>
      <c r="E392" s="24"/>
      <c r="F392" s="24"/>
      <c r="G392" s="24"/>
      <c r="H392" s="24"/>
      <c r="I392" s="24"/>
      <c r="J392" s="98"/>
    </row>
    <row r="393" spans="3:10" ht="13.5" x14ac:dyDescent="0.25">
      <c r="C393" s="108"/>
      <c r="D393" s="8" t="s">
        <v>419</v>
      </c>
      <c r="E393" s="24"/>
      <c r="F393" s="24"/>
      <c r="G393" s="24"/>
      <c r="H393" s="24"/>
      <c r="I393" s="24"/>
      <c r="J393" s="98"/>
    </row>
    <row r="394" spans="3:10" ht="13.5" x14ac:dyDescent="0.25">
      <c r="C394" s="108"/>
      <c r="D394" s="8" t="s">
        <v>268</v>
      </c>
      <c r="E394" s="24"/>
      <c r="F394" s="24"/>
      <c r="G394" s="24"/>
      <c r="H394" s="24"/>
      <c r="I394" s="24"/>
      <c r="J394" s="98"/>
    </row>
    <row r="395" spans="3:10" ht="13.5" x14ac:dyDescent="0.25">
      <c r="C395" s="108"/>
      <c r="D395" s="8" t="s">
        <v>412</v>
      </c>
      <c r="E395" s="24"/>
      <c r="F395" s="24"/>
      <c r="G395" s="24"/>
      <c r="H395" s="24"/>
      <c r="I395" s="24"/>
      <c r="J395" s="98"/>
    </row>
    <row r="396" spans="3:10" ht="13.5" x14ac:dyDescent="0.25">
      <c r="C396" s="108"/>
      <c r="D396" s="8" t="s">
        <v>413</v>
      </c>
      <c r="E396" s="24"/>
      <c r="F396" s="24"/>
      <c r="G396" s="24"/>
      <c r="H396" s="24"/>
      <c r="I396" s="24"/>
      <c r="J396" s="98"/>
    </row>
    <row r="397" spans="3:10" ht="13.5" x14ac:dyDescent="0.25">
      <c r="C397" s="108"/>
      <c r="D397" s="8" t="s">
        <v>414</v>
      </c>
      <c r="E397" s="24"/>
      <c r="F397" s="24"/>
      <c r="G397" s="24"/>
      <c r="H397" s="24"/>
      <c r="I397" s="24"/>
      <c r="J397" s="98"/>
    </row>
    <row r="398" spans="3:10" ht="13.5" x14ac:dyDescent="0.25">
      <c r="C398" s="108"/>
      <c r="D398" s="8" t="s">
        <v>415</v>
      </c>
      <c r="E398" s="24"/>
      <c r="F398" s="24"/>
      <c r="G398" s="24"/>
      <c r="H398" s="24"/>
      <c r="I398" s="24"/>
      <c r="J398" s="98"/>
    </row>
    <row r="399" spans="3:10" ht="13.5" x14ac:dyDescent="0.25">
      <c r="C399" s="108"/>
      <c r="D399" s="8" t="s">
        <v>416</v>
      </c>
      <c r="E399" s="24"/>
      <c r="F399" s="24"/>
      <c r="G399" s="24"/>
      <c r="H399" s="24"/>
      <c r="I399" s="24"/>
      <c r="J399" s="98"/>
    </row>
    <row r="400" spans="3:10" ht="13.5" x14ac:dyDescent="0.25">
      <c r="C400" s="108"/>
      <c r="D400" s="8" t="s">
        <v>417</v>
      </c>
      <c r="E400" s="24"/>
      <c r="F400" s="24"/>
      <c r="G400" s="24"/>
      <c r="H400" s="24"/>
      <c r="I400" s="24"/>
      <c r="J400" s="98"/>
    </row>
    <row r="401" spans="3:10" ht="13.5" x14ac:dyDescent="0.25">
      <c r="C401" s="108"/>
      <c r="D401" s="8" t="s">
        <v>418</v>
      </c>
      <c r="E401" s="24"/>
      <c r="F401" s="24"/>
      <c r="G401" s="24"/>
      <c r="H401" s="24"/>
      <c r="I401" s="24"/>
      <c r="J401" s="98"/>
    </row>
    <row r="402" spans="3:10" ht="13.5" x14ac:dyDescent="0.25">
      <c r="C402" s="108"/>
      <c r="D402" s="8"/>
      <c r="E402" s="24"/>
      <c r="F402" s="24"/>
      <c r="G402" s="24"/>
      <c r="H402" s="24"/>
      <c r="I402" s="24"/>
      <c r="J402" s="98"/>
    </row>
    <row r="403" spans="3:10" ht="13.5" x14ac:dyDescent="0.25">
      <c r="C403" s="108"/>
      <c r="D403" s="8" t="s">
        <v>17</v>
      </c>
      <c r="E403" s="24"/>
      <c r="F403" s="24"/>
      <c r="G403" s="24"/>
      <c r="H403" s="24"/>
      <c r="I403" s="24"/>
      <c r="J403" s="98"/>
    </row>
    <row r="404" spans="3:10" ht="13.5" x14ac:dyDescent="0.25">
      <c r="C404" s="108"/>
      <c r="D404" s="8" t="s">
        <v>419</v>
      </c>
      <c r="E404" s="24"/>
      <c r="F404" s="24"/>
      <c r="G404" s="24"/>
      <c r="H404" s="24"/>
      <c r="I404" s="24"/>
      <c r="J404" s="98"/>
    </row>
    <row r="405" spans="3:10" ht="13.5" x14ac:dyDescent="0.25">
      <c r="C405" s="108"/>
      <c r="D405" s="8" t="s">
        <v>268</v>
      </c>
      <c r="E405" s="24"/>
      <c r="F405" s="24"/>
      <c r="G405" s="24"/>
      <c r="H405" s="24"/>
      <c r="I405" s="24"/>
      <c r="J405" s="98"/>
    </row>
    <row r="406" spans="3:10" ht="13.5" x14ac:dyDescent="0.25">
      <c r="C406" s="108"/>
      <c r="D406" s="8" t="s">
        <v>424</v>
      </c>
      <c r="E406" s="24"/>
      <c r="F406" s="24"/>
      <c r="G406" s="24"/>
      <c r="H406" s="24"/>
      <c r="I406" s="24"/>
      <c r="J406" s="98"/>
    </row>
    <row r="407" spans="3:10" ht="13.5" x14ac:dyDescent="0.25">
      <c r="C407" s="108"/>
      <c r="D407" s="8" t="s">
        <v>425</v>
      </c>
      <c r="E407" s="24"/>
      <c r="F407" s="24"/>
      <c r="G407" s="24"/>
      <c r="H407" s="24"/>
      <c r="I407" s="24"/>
      <c r="J407" s="98"/>
    </row>
    <row r="408" spans="3:10" ht="13.5" x14ac:dyDescent="0.25">
      <c r="C408" s="108"/>
      <c r="D408" s="8" t="s">
        <v>426</v>
      </c>
      <c r="E408" s="24"/>
      <c r="F408" s="24"/>
      <c r="G408" s="24"/>
      <c r="H408" s="24"/>
      <c r="I408" s="24"/>
      <c r="J408" s="98"/>
    </row>
    <row r="409" spans="3:10" ht="13.5" x14ac:dyDescent="0.25">
      <c r="C409" s="108"/>
      <c r="D409" s="8" t="s">
        <v>427</v>
      </c>
      <c r="E409" s="24"/>
      <c r="F409" s="24"/>
      <c r="G409" s="24"/>
      <c r="H409" s="24"/>
      <c r="I409" s="24"/>
      <c r="J409" s="98"/>
    </row>
    <row r="410" spans="3:10" ht="13.5" x14ac:dyDescent="0.25">
      <c r="C410" s="108"/>
      <c r="D410" s="8" t="s">
        <v>428</v>
      </c>
      <c r="E410" s="24"/>
      <c r="F410" s="24"/>
      <c r="G410" s="24"/>
      <c r="H410" s="24"/>
      <c r="I410" s="24"/>
      <c r="J410" s="98"/>
    </row>
    <row r="411" spans="3:10" ht="13.5" x14ac:dyDescent="0.25">
      <c r="C411" s="108"/>
      <c r="D411" s="8" t="s">
        <v>429</v>
      </c>
      <c r="E411" s="24"/>
      <c r="F411" s="24"/>
      <c r="G411" s="24"/>
      <c r="H411" s="24"/>
      <c r="I411" s="24"/>
      <c r="J411" s="98"/>
    </row>
    <row r="412" spans="3:10" ht="13.5" x14ac:dyDescent="0.25">
      <c r="C412" s="108"/>
      <c r="D412" s="8" t="s">
        <v>430</v>
      </c>
      <c r="E412" s="24"/>
      <c r="F412" s="24"/>
      <c r="G412" s="24"/>
      <c r="H412" s="24"/>
      <c r="I412" s="24"/>
      <c r="J412" s="98"/>
    </row>
    <row r="413" spans="3:10" ht="13.5" x14ac:dyDescent="0.25">
      <c r="C413" s="108"/>
      <c r="D413" s="8"/>
      <c r="E413" s="24"/>
      <c r="F413" s="24"/>
      <c r="G413" s="24"/>
      <c r="H413" s="24"/>
      <c r="I413" s="24"/>
      <c r="J413" s="98"/>
    </row>
    <row r="414" spans="3:10" ht="13.5" x14ac:dyDescent="0.25">
      <c r="C414" s="108"/>
      <c r="D414" s="8" t="s">
        <v>18</v>
      </c>
      <c r="E414" s="24"/>
      <c r="F414" s="24"/>
      <c r="G414" s="24"/>
      <c r="H414" s="24"/>
      <c r="I414" s="24"/>
      <c r="J414" s="98"/>
    </row>
    <row r="415" spans="3:10" ht="13.5" x14ac:dyDescent="0.25">
      <c r="C415" s="108"/>
      <c r="D415" s="8" t="s">
        <v>419</v>
      </c>
      <c r="E415" s="24"/>
      <c r="F415" s="24"/>
      <c r="G415" s="24"/>
      <c r="H415" s="24"/>
      <c r="I415" s="24"/>
      <c r="J415" s="98"/>
    </row>
    <row r="416" spans="3:10" ht="13.5" x14ac:dyDescent="0.25">
      <c r="C416" s="108"/>
      <c r="D416" s="8" t="s">
        <v>268</v>
      </c>
      <c r="E416" s="24"/>
      <c r="F416" s="24"/>
      <c r="G416" s="24"/>
      <c r="H416" s="24"/>
      <c r="I416" s="24"/>
      <c r="J416" s="98"/>
    </row>
    <row r="417" spans="3:10" ht="13.5" x14ac:dyDescent="0.25">
      <c r="C417" s="108"/>
      <c r="D417" s="8" t="s">
        <v>364</v>
      </c>
      <c r="E417" s="24"/>
      <c r="F417" s="24"/>
      <c r="G417" s="24"/>
      <c r="H417" s="24"/>
      <c r="I417" s="24"/>
      <c r="J417" s="98"/>
    </row>
    <row r="418" spans="3:10" ht="13.5" x14ac:dyDescent="0.25">
      <c r="C418" s="108"/>
      <c r="D418" s="8" t="s">
        <v>431</v>
      </c>
      <c r="E418" s="24"/>
      <c r="F418" s="24"/>
      <c r="G418" s="24"/>
      <c r="H418" s="24"/>
      <c r="I418" s="24"/>
      <c r="J418" s="98"/>
    </row>
    <row r="419" spans="3:10" ht="13.5" x14ac:dyDescent="0.25">
      <c r="C419" s="108"/>
      <c r="D419" s="8" t="s">
        <v>432</v>
      </c>
      <c r="E419" s="24"/>
      <c r="F419" s="24"/>
      <c r="G419" s="24"/>
      <c r="H419" s="24"/>
      <c r="I419" s="24"/>
      <c r="J419" s="98"/>
    </row>
    <row r="420" spans="3:10" ht="13.5" x14ac:dyDescent="0.25">
      <c r="C420" s="108"/>
      <c r="D420" s="8" t="s">
        <v>433</v>
      </c>
      <c r="E420" s="24"/>
      <c r="F420" s="24"/>
      <c r="G420" s="24"/>
      <c r="H420" s="24"/>
      <c r="I420" s="24"/>
      <c r="J420" s="98"/>
    </row>
    <row r="421" spans="3:10" ht="13.5" x14ac:dyDescent="0.25">
      <c r="C421" s="108"/>
      <c r="D421" s="8" t="s">
        <v>434</v>
      </c>
      <c r="E421" s="24"/>
      <c r="F421" s="24"/>
      <c r="G421" s="24"/>
      <c r="H421" s="24"/>
      <c r="I421" s="24"/>
      <c r="J421" s="98"/>
    </row>
    <row r="422" spans="3:10" ht="13.5" x14ac:dyDescent="0.25">
      <c r="C422" s="108"/>
      <c r="D422" s="8" t="s">
        <v>435</v>
      </c>
      <c r="E422" s="24"/>
      <c r="F422" s="24"/>
      <c r="G422" s="24"/>
      <c r="H422" s="24"/>
      <c r="I422" s="24"/>
      <c r="J422" s="98"/>
    </row>
    <row r="423" spans="3:10" ht="13.5" x14ac:dyDescent="0.25">
      <c r="C423" s="108"/>
      <c r="D423" s="8" t="s">
        <v>436</v>
      </c>
      <c r="E423" s="24"/>
      <c r="F423" s="24"/>
      <c r="G423" s="24"/>
      <c r="H423" s="24"/>
      <c r="I423" s="24"/>
      <c r="J423" s="98"/>
    </row>
    <row r="424" spans="3:10" ht="13.5" x14ac:dyDescent="0.25">
      <c r="C424" s="108"/>
      <c r="D424" s="8"/>
      <c r="E424" s="24"/>
      <c r="F424" s="24"/>
      <c r="G424" s="24"/>
      <c r="H424" s="24"/>
      <c r="I424" s="24"/>
      <c r="J424" s="98"/>
    </row>
    <row r="425" spans="3:10" ht="13.5" x14ac:dyDescent="0.25">
      <c r="C425" s="108"/>
      <c r="D425" s="8" t="s">
        <v>136</v>
      </c>
      <c r="E425" s="24"/>
      <c r="F425" s="24"/>
      <c r="G425" s="24"/>
      <c r="H425" s="24"/>
      <c r="I425" s="24"/>
      <c r="J425" s="98"/>
    </row>
    <row r="426" spans="3:10" ht="13.5" x14ac:dyDescent="0.25">
      <c r="C426" s="108"/>
      <c r="D426" s="8" t="s">
        <v>419</v>
      </c>
      <c r="E426" s="24"/>
      <c r="F426" s="24"/>
      <c r="G426" s="24"/>
      <c r="H426" s="24"/>
      <c r="I426" s="24"/>
      <c r="J426" s="98"/>
    </row>
    <row r="427" spans="3:10" ht="13.5" x14ac:dyDescent="0.25">
      <c r="C427" s="108"/>
      <c r="D427" s="8" t="s">
        <v>268</v>
      </c>
      <c r="E427" s="24"/>
      <c r="F427" s="24"/>
      <c r="G427" s="24"/>
      <c r="H427" s="24"/>
      <c r="I427" s="24"/>
      <c r="J427" s="98"/>
    </row>
    <row r="428" spans="3:10" ht="13.5" x14ac:dyDescent="0.25">
      <c r="C428" s="108"/>
      <c r="D428" s="8" t="s">
        <v>424</v>
      </c>
      <c r="E428" s="24"/>
      <c r="F428" s="24"/>
      <c r="G428" s="24"/>
      <c r="H428" s="24"/>
      <c r="I428" s="24"/>
      <c r="J428" s="98"/>
    </row>
    <row r="429" spans="3:10" ht="13.5" x14ac:dyDescent="0.25">
      <c r="C429" s="108"/>
      <c r="D429" s="8" t="s">
        <v>437</v>
      </c>
      <c r="E429" s="24"/>
      <c r="F429" s="24"/>
      <c r="G429" s="24"/>
      <c r="H429" s="24"/>
      <c r="I429" s="24"/>
      <c r="J429" s="98"/>
    </row>
    <row r="430" spans="3:10" ht="13.5" x14ac:dyDescent="0.25">
      <c r="C430" s="108"/>
      <c r="D430" s="8" t="s">
        <v>438</v>
      </c>
      <c r="E430" s="24"/>
      <c r="F430" s="24"/>
      <c r="G430" s="24"/>
      <c r="H430" s="24"/>
      <c r="I430" s="24"/>
      <c r="J430" s="98"/>
    </row>
    <row r="431" spans="3:10" ht="13.5" x14ac:dyDescent="0.25">
      <c r="C431" s="108"/>
      <c r="D431" s="8" t="s">
        <v>439</v>
      </c>
      <c r="E431" s="24"/>
      <c r="F431" s="24"/>
      <c r="G431" s="24"/>
      <c r="H431" s="24"/>
      <c r="I431" s="24"/>
      <c r="J431" s="98"/>
    </row>
    <row r="432" spans="3:10" ht="13.5" x14ac:dyDescent="0.25">
      <c r="C432" s="108"/>
      <c r="D432" s="8" t="s">
        <v>440</v>
      </c>
      <c r="E432" s="24"/>
      <c r="F432" s="24"/>
      <c r="G432" s="24"/>
      <c r="H432" s="24"/>
      <c r="I432" s="24"/>
      <c r="J432" s="98"/>
    </row>
    <row r="433" spans="3:10" ht="13.5" x14ac:dyDescent="0.25">
      <c r="C433" s="108"/>
      <c r="D433" s="8" t="s">
        <v>441</v>
      </c>
      <c r="E433" s="24"/>
      <c r="F433" s="24"/>
      <c r="G433" s="24"/>
      <c r="H433" s="24"/>
      <c r="I433" s="24"/>
      <c r="J433" s="98"/>
    </row>
    <row r="434" spans="3:10" ht="13.5" x14ac:dyDescent="0.25">
      <c r="C434" s="109"/>
      <c r="D434" s="10" t="s">
        <v>442</v>
      </c>
      <c r="E434" s="99"/>
      <c r="F434" s="99"/>
      <c r="G434" s="99"/>
      <c r="H434" s="99"/>
      <c r="I434" s="99"/>
      <c r="J434" s="100"/>
    </row>
    <row r="437" spans="3:10" x14ac:dyDescent="0.2">
      <c r="C437" s="26" t="s">
        <v>444</v>
      </c>
    </row>
    <row r="439" spans="3:10" ht="13.5" x14ac:dyDescent="0.25">
      <c r="C439" s="1" t="s">
        <v>258</v>
      </c>
      <c r="D439" s="32"/>
      <c r="E439" s="32"/>
      <c r="F439" s="32"/>
      <c r="G439" s="32"/>
      <c r="H439" s="32"/>
      <c r="I439" s="32"/>
      <c r="J439" s="97"/>
    </row>
    <row r="440" spans="3:10" ht="13.5" x14ac:dyDescent="0.25">
      <c r="C440" s="4" t="s">
        <v>445</v>
      </c>
      <c r="D440" s="24"/>
      <c r="E440" s="24"/>
      <c r="F440" s="24"/>
      <c r="G440" s="24"/>
      <c r="H440" s="24"/>
      <c r="I440" s="24"/>
      <c r="J440" s="98"/>
    </row>
    <row r="441" spans="3:10" ht="13.5" x14ac:dyDescent="0.25">
      <c r="C441" s="4" t="s">
        <v>446</v>
      </c>
      <c r="D441" s="24"/>
      <c r="E441" s="24"/>
      <c r="F441" s="24"/>
      <c r="G441" s="24"/>
      <c r="H441" s="24"/>
      <c r="I441" s="24"/>
      <c r="J441" s="98"/>
    </row>
    <row r="442" spans="3:10" ht="13.5" x14ac:dyDescent="0.25">
      <c r="C442" s="4" t="s">
        <v>422</v>
      </c>
      <c r="D442" s="24"/>
      <c r="E442" s="24"/>
      <c r="F442" s="24"/>
      <c r="G442" s="24"/>
      <c r="H442" s="24"/>
      <c r="I442" s="24"/>
      <c r="J442" s="98"/>
    </row>
    <row r="443" spans="3:10" ht="13.5" x14ac:dyDescent="0.25">
      <c r="C443" s="4" t="s">
        <v>15</v>
      </c>
      <c r="D443" s="24"/>
      <c r="E443" s="24"/>
      <c r="F443" s="24"/>
      <c r="G443" s="24"/>
      <c r="H443" s="24"/>
      <c r="I443" s="24"/>
      <c r="J443" s="98"/>
    </row>
    <row r="444" spans="3:10" ht="13.5" x14ac:dyDescent="0.25">
      <c r="C444" s="4" t="s">
        <v>447</v>
      </c>
      <c r="D444" s="24"/>
      <c r="E444" s="24"/>
      <c r="F444" s="24"/>
      <c r="G444" s="24"/>
      <c r="H444" s="24"/>
      <c r="I444" s="24"/>
      <c r="J444" s="98"/>
    </row>
    <row r="445" spans="3:10" x14ac:dyDescent="0.2">
      <c r="C445" s="108"/>
      <c r="D445" s="24"/>
      <c r="E445" s="24"/>
      <c r="F445" s="24"/>
      <c r="G445" s="24"/>
      <c r="H445" s="24"/>
      <c r="I445" s="24"/>
      <c r="J445" s="98"/>
    </row>
    <row r="446" spans="3:10" ht="13.5" x14ac:dyDescent="0.25">
      <c r="C446" s="108"/>
      <c r="D446" s="8" t="s">
        <v>16</v>
      </c>
      <c r="E446" s="24"/>
      <c r="F446" s="24"/>
      <c r="G446" s="24"/>
      <c r="H446" s="24"/>
      <c r="I446" s="24"/>
      <c r="J446" s="98"/>
    </row>
    <row r="447" spans="3:10" ht="13.5" x14ac:dyDescent="0.25">
      <c r="C447" s="108"/>
      <c r="D447" s="8" t="s">
        <v>419</v>
      </c>
      <c r="E447" s="24"/>
      <c r="F447" s="24"/>
      <c r="G447" s="24"/>
      <c r="H447" s="24"/>
      <c r="I447" s="24"/>
      <c r="J447" s="98"/>
    </row>
    <row r="448" spans="3:10" ht="13.5" x14ac:dyDescent="0.25">
      <c r="C448" s="108"/>
      <c r="D448" s="8" t="s">
        <v>268</v>
      </c>
      <c r="E448" s="24"/>
      <c r="F448" s="24"/>
      <c r="G448" s="24"/>
      <c r="H448" s="24"/>
      <c r="I448" s="24"/>
      <c r="J448" s="98"/>
    </row>
    <row r="449" spans="3:10" ht="13.5" x14ac:dyDescent="0.25">
      <c r="C449" s="108"/>
      <c r="D449" s="8" t="s">
        <v>424</v>
      </c>
      <c r="E449" s="24"/>
      <c r="F449" s="24"/>
      <c r="G449" s="24"/>
      <c r="H449" s="24"/>
      <c r="I449" s="24"/>
      <c r="J449" s="98"/>
    </row>
    <row r="450" spans="3:10" ht="13.5" x14ac:dyDescent="0.25">
      <c r="C450" s="108"/>
      <c r="D450" s="8" t="s">
        <v>448</v>
      </c>
      <c r="E450" s="24"/>
      <c r="F450" s="24"/>
      <c r="G450" s="24"/>
      <c r="H450" s="24"/>
      <c r="I450" s="24"/>
      <c r="J450" s="98"/>
    </row>
    <row r="451" spans="3:10" ht="13.5" x14ac:dyDescent="0.25">
      <c r="C451" s="108"/>
      <c r="D451" s="8" t="s">
        <v>449</v>
      </c>
      <c r="E451" s="24"/>
      <c r="F451" s="24"/>
      <c r="G451" s="24"/>
      <c r="H451" s="24"/>
      <c r="I451" s="24"/>
      <c r="J451" s="98"/>
    </row>
    <row r="452" spans="3:10" ht="13.5" x14ac:dyDescent="0.25">
      <c r="C452" s="108"/>
      <c r="D452" s="8" t="s">
        <v>450</v>
      </c>
      <c r="E452" s="24"/>
      <c r="F452" s="24"/>
      <c r="G452" s="24"/>
      <c r="H452" s="24"/>
      <c r="I452" s="24"/>
      <c r="J452" s="98"/>
    </row>
    <row r="453" spans="3:10" ht="13.5" x14ac:dyDescent="0.25">
      <c r="C453" s="108"/>
      <c r="D453" s="8"/>
      <c r="E453" s="24"/>
      <c r="F453" s="24"/>
      <c r="G453" s="24"/>
      <c r="H453" s="24"/>
      <c r="I453" s="24"/>
      <c r="J453" s="98"/>
    </row>
    <row r="454" spans="3:10" ht="13.5" x14ac:dyDescent="0.25">
      <c r="C454" s="108"/>
      <c r="D454" s="8" t="s">
        <v>17</v>
      </c>
      <c r="E454" s="24"/>
      <c r="F454" s="24"/>
      <c r="G454" s="24"/>
      <c r="H454" s="24"/>
      <c r="I454" s="24"/>
      <c r="J454" s="98"/>
    </row>
    <row r="455" spans="3:10" ht="13.5" x14ac:dyDescent="0.25">
      <c r="C455" s="108"/>
      <c r="D455" s="8" t="s">
        <v>419</v>
      </c>
      <c r="E455" s="24"/>
      <c r="F455" s="24"/>
      <c r="G455" s="24"/>
      <c r="H455" s="24"/>
      <c r="I455" s="24"/>
      <c r="J455" s="98"/>
    </row>
    <row r="456" spans="3:10" ht="13.5" x14ac:dyDescent="0.25">
      <c r="C456" s="108"/>
      <c r="D456" s="8" t="s">
        <v>268</v>
      </c>
      <c r="E456" s="24"/>
      <c r="F456" s="24"/>
      <c r="G456" s="24"/>
      <c r="H456" s="24"/>
      <c r="I456" s="24"/>
      <c r="J456" s="98"/>
    </row>
    <row r="457" spans="3:10" ht="13.5" x14ac:dyDescent="0.25">
      <c r="C457" s="108"/>
      <c r="D457" s="8" t="s">
        <v>424</v>
      </c>
      <c r="E457" s="24"/>
      <c r="F457" s="24"/>
      <c r="G457" s="24"/>
      <c r="H457" s="24"/>
      <c r="I457" s="24"/>
      <c r="J457" s="98"/>
    </row>
    <row r="458" spans="3:10" ht="13.5" x14ac:dyDescent="0.25">
      <c r="C458" s="108"/>
      <c r="D458" s="8" t="s">
        <v>451</v>
      </c>
      <c r="E458" s="24"/>
      <c r="F458" s="24"/>
      <c r="G458" s="24"/>
      <c r="H458" s="24"/>
      <c r="I458" s="24"/>
      <c r="J458" s="98"/>
    </row>
    <row r="459" spans="3:10" ht="13.5" x14ac:dyDescent="0.25">
      <c r="C459" s="108"/>
      <c r="D459" s="8" t="s">
        <v>452</v>
      </c>
      <c r="E459" s="24"/>
      <c r="F459" s="24"/>
      <c r="G459" s="24"/>
      <c r="H459" s="24"/>
      <c r="I459" s="24"/>
      <c r="J459" s="98"/>
    </row>
    <row r="460" spans="3:10" ht="13.5" x14ac:dyDescent="0.25">
      <c r="C460" s="108"/>
      <c r="D460" s="8" t="s">
        <v>453</v>
      </c>
      <c r="E460" s="24"/>
      <c r="F460" s="24"/>
      <c r="G460" s="24"/>
      <c r="H460" s="24"/>
      <c r="I460" s="24"/>
      <c r="J460" s="98"/>
    </row>
    <row r="461" spans="3:10" ht="13.5" x14ac:dyDescent="0.25">
      <c r="C461" s="108"/>
      <c r="D461" s="8"/>
      <c r="E461" s="24"/>
      <c r="F461" s="24"/>
      <c r="G461" s="24"/>
      <c r="H461" s="24"/>
      <c r="I461" s="24"/>
      <c r="J461" s="98"/>
    </row>
    <row r="462" spans="3:10" ht="13.5" x14ac:dyDescent="0.25">
      <c r="C462" s="108"/>
      <c r="D462" s="8" t="s">
        <v>18</v>
      </c>
      <c r="E462" s="24"/>
      <c r="F462" s="24"/>
      <c r="G462" s="24"/>
      <c r="H462" s="24"/>
      <c r="I462" s="24"/>
      <c r="J462" s="98"/>
    </row>
    <row r="463" spans="3:10" ht="13.5" x14ac:dyDescent="0.25">
      <c r="C463" s="108"/>
      <c r="D463" s="8" t="s">
        <v>419</v>
      </c>
      <c r="E463" s="24"/>
      <c r="F463" s="24"/>
      <c r="G463" s="24"/>
      <c r="H463" s="24"/>
      <c r="I463" s="24"/>
      <c r="J463" s="98"/>
    </row>
    <row r="464" spans="3:10" ht="13.5" x14ac:dyDescent="0.25">
      <c r="C464" s="108"/>
      <c r="D464" s="8" t="s">
        <v>268</v>
      </c>
      <c r="E464" s="24"/>
      <c r="F464" s="24"/>
      <c r="G464" s="24"/>
      <c r="H464" s="24"/>
      <c r="I464" s="24"/>
      <c r="J464" s="98"/>
    </row>
    <row r="465" spans="3:10" ht="13.5" x14ac:dyDescent="0.25">
      <c r="C465" s="108"/>
      <c r="D465" s="8" t="s">
        <v>424</v>
      </c>
      <c r="E465" s="24"/>
      <c r="F465" s="24"/>
      <c r="G465" s="24"/>
      <c r="H465" s="24"/>
      <c r="I465" s="24"/>
      <c r="J465" s="98"/>
    </row>
    <row r="466" spans="3:10" ht="13.5" x14ac:dyDescent="0.25">
      <c r="C466" s="108"/>
      <c r="D466" s="8" t="s">
        <v>454</v>
      </c>
      <c r="E466" s="24"/>
      <c r="F466" s="24"/>
      <c r="G466" s="24"/>
      <c r="H466" s="24"/>
      <c r="I466" s="24"/>
      <c r="J466" s="98"/>
    </row>
    <row r="467" spans="3:10" ht="13.5" x14ac:dyDescent="0.25">
      <c r="C467" s="108"/>
      <c r="D467" s="8" t="s">
        <v>455</v>
      </c>
      <c r="E467" s="24"/>
      <c r="F467" s="24"/>
      <c r="G467" s="24"/>
      <c r="H467" s="24"/>
      <c r="I467" s="24"/>
      <c r="J467" s="98"/>
    </row>
    <row r="468" spans="3:10" ht="13.5" x14ac:dyDescent="0.25">
      <c r="C468" s="108"/>
      <c r="D468" s="8" t="s">
        <v>456</v>
      </c>
      <c r="E468" s="24"/>
      <c r="F468" s="24"/>
      <c r="G468" s="24"/>
      <c r="H468" s="24"/>
      <c r="I468" s="24"/>
      <c r="J468" s="98"/>
    </row>
    <row r="469" spans="3:10" ht="13.5" x14ac:dyDescent="0.25">
      <c r="C469" s="108"/>
      <c r="D469" s="8"/>
      <c r="E469" s="24"/>
      <c r="F469" s="24"/>
      <c r="G469" s="24"/>
      <c r="H469" s="24"/>
      <c r="I469" s="24"/>
      <c r="J469" s="98"/>
    </row>
    <row r="470" spans="3:10" ht="13.5" x14ac:dyDescent="0.25">
      <c r="C470" s="108"/>
      <c r="D470" s="8" t="s">
        <v>136</v>
      </c>
      <c r="E470" s="24"/>
      <c r="F470" s="24"/>
      <c r="G470" s="24"/>
      <c r="H470" s="24"/>
      <c r="I470" s="24"/>
      <c r="J470" s="98"/>
    </row>
    <row r="471" spans="3:10" ht="13.5" x14ac:dyDescent="0.25">
      <c r="C471" s="108"/>
      <c r="D471" s="8" t="s">
        <v>419</v>
      </c>
      <c r="E471" s="24"/>
      <c r="F471" s="24"/>
      <c r="G471" s="24"/>
      <c r="H471" s="24"/>
      <c r="I471" s="24"/>
      <c r="J471" s="98"/>
    </row>
    <row r="472" spans="3:10" ht="13.5" x14ac:dyDescent="0.25">
      <c r="C472" s="108"/>
      <c r="D472" s="8" t="s">
        <v>268</v>
      </c>
      <c r="E472" s="24"/>
      <c r="F472" s="24"/>
      <c r="G472" s="24"/>
      <c r="H472" s="24"/>
      <c r="I472" s="24"/>
      <c r="J472" s="98"/>
    </row>
    <row r="473" spans="3:10" ht="13.5" x14ac:dyDescent="0.25">
      <c r="C473" s="108"/>
      <c r="D473" s="8" t="s">
        <v>424</v>
      </c>
      <c r="E473" s="24"/>
      <c r="F473" s="24"/>
      <c r="G473" s="24"/>
      <c r="H473" s="24"/>
      <c r="I473" s="24"/>
      <c r="J473" s="98"/>
    </row>
    <row r="474" spans="3:10" ht="13.5" x14ac:dyDescent="0.25">
      <c r="C474" s="108"/>
      <c r="D474" s="8" t="s">
        <v>457</v>
      </c>
      <c r="E474" s="24"/>
      <c r="F474" s="24"/>
      <c r="G474" s="24"/>
      <c r="H474" s="24"/>
      <c r="I474" s="24"/>
      <c r="J474" s="98"/>
    </row>
    <row r="475" spans="3:10" ht="13.5" x14ac:dyDescent="0.25">
      <c r="C475" s="108"/>
      <c r="D475" s="8" t="s">
        <v>458</v>
      </c>
      <c r="E475" s="24"/>
      <c r="F475" s="24"/>
      <c r="G475" s="24"/>
      <c r="H475" s="24"/>
      <c r="I475" s="24"/>
      <c r="J475" s="98"/>
    </row>
    <row r="476" spans="3:10" ht="13.5" x14ac:dyDescent="0.25">
      <c r="C476" s="109"/>
      <c r="D476" s="10" t="s">
        <v>459</v>
      </c>
      <c r="E476" s="99"/>
      <c r="F476" s="99"/>
      <c r="G476" s="99"/>
      <c r="H476" s="99"/>
      <c r="I476" s="99"/>
      <c r="J476" s="100"/>
    </row>
    <row r="478" spans="3:10" x14ac:dyDescent="0.2">
      <c r="C478" s="26" t="s">
        <v>460</v>
      </c>
    </row>
    <row r="480" spans="3:10" x14ac:dyDescent="0.2">
      <c r="C480" s="110" t="s">
        <v>469</v>
      </c>
      <c r="D480" s="32"/>
      <c r="E480" s="32"/>
      <c r="F480" s="32"/>
      <c r="G480" s="32"/>
      <c r="H480" s="32"/>
      <c r="I480" s="32"/>
      <c r="J480" s="97"/>
    </row>
    <row r="481" spans="3:10" ht="13.5" x14ac:dyDescent="0.25">
      <c r="C481" s="4" t="s">
        <v>195</v>
      </c>
      <c r="D481" s="24"/>
      <c r="E481" s="24"/>
      <c r="F481" s="24"/>
      <c r="G481" s="24"/>
      <c r="H481" s="24"/>
      <c r="I481" s="24"/>
      <c r="J481" s="98"/>
    </row>
    <row r="482" spans="3:10" ht="13.5" x14ac:dyDescent="0.25">
      <c r="C482" s="4" t="s">
        <v>461</v>
      </c>
      <c r="D482" s="24"/>
      <c r="E482" s="24"/>
      <c r="F482" s="24"/>
      <c r="G482" s="24"/>
      <c r="H482" s="24"/>
      <c r="I482" s="24"/>
      <c r="J482" s="98"/>
    </row>
    <row r="483" spans="3:10" ht="13.5" x14ac:dyDescent="0.25">
      <c r="C483" s="4" t="s">
        <v>462</v>
      </c>
      <c r="D483" s="24"/>
      <c r="E483" s="24"/>
      <c r="F483" s="24"/>
      <c r="G483" s="24"/>
      <c r="H483" s="24"/>
      <c r="I483" s="24"/>
      <c r="J483" s="98"/>
    </row>
    <row r="484" spans="3:10" x14ac:dyDescent="0.2">
      <c r="C484" s="108"/>
      <c r="D484" s="24"/>
      <c r="E484" s="24"/>
      <c r="F484" s="24"/>
      <c r="G484" s="24"/>
      <c r="H484" s="24"/>
      <c r="I484" s="24"/>
      <c r="J484" s="98"/>
    </row>
    <row r="485" spans="3:10" ht="13.5" x14ac:dyDescent="0.25">
      <c r="C485" s="108"/>
      <c r="D485" s="8" t="s">
        <v>197</v>
      </c>
      <c r="E485" s="24"/>
      <c r="F485" s="24"/>
      <c r="G485" s="24"/>
      <c r="H485" s="24"/>
      <c r="I485" s="24"/>
      <c r="J485" s="98"/>
    </row>
    <row r="486" spans="3:10" ht="13.5" x14ac:dyDescent="0.25">
      <c r="C486" s="108"/>
      <c r="D486" s="8" t="s">
        <v>419</v>
      </c>
      <c r="E486" s="24"/>
      <c r="F486" s="24"/>
      <c r="G486" s="24"/>
      <c r="H486" s="24"/>
      <c r="I486" s="24"/>
      <c r="J486" s="98"/>
    </row>
    <row r="487" spans="3:10" ht="13.5" x14ac:dyDescent="0.25">
      <c r="C487" s="108"/>
      <c r="D487" s="8" t="s">
        <v>268</v>
      </c>
      <c r="E487" s="24"/>
      <c r="F487" s="24"/>
      <c r="G487" s="24"/>
      <c r="H487" s="24"/>
      <c r="I487" s="24"/>
      <c r="J487" s="98"/>
    </row>
    <row r="488" spans="3:10" ht="13.5" x14ac:dyDescent="0.25">
      <c r="C488" s="108"/>
      <c r="D488" s="8" t="s">
        <v>424</v>
      </c>
      <c r="E488" s="24"/>
      <c r="F488" s="24"/>
      <c r="G488" s="24"/>
      <c r="H488" s="24"/>
      <c r="I488" s="24"/>
      <c r="J488" s="98"/>
    </row>
    <row r="489" spans="3:10" ht="13.5" x14ac:dyDescent="0.25">
      <c r="C489" s="108"/>
      <c r="D489" s="8" t="s">
        <v>463</v>
      </c>
      <c r="E489" s="24"/>
      <c r="F489" s="24"/>
      <c r="G489" s="24"/>
      <c r="H489" s="24"/>
      <c r="I489" s="24"/>
      <c r="J489" s="98"/>
    </row>
    <row r="490" spans="3:10" ht="13.5" x14ac:dyDescent="0.25">
      <c r="C490" s="108"/>
      <c r="D490" s="8" t="s">
        <v>464</v>
      </c>
      <c r="E490" s="24"/>
      <c r="F490" s="24"/>
      <c r="G490" s="24"/>
      <c r="H490" s="24"/>
      <c r="I490" s="24"/>
      <c r="J490" s="98"/>
    </row>
    <row r="491" spans="3:10" ht="13.5" x14ac:dyDescent="0.25">
      <c r="C491" s="108"/>
      <c r="D491" s="8" t="s">
        <v>465</v>
      </c>
      <c r="E491" s="24"/>
      <c r="F491" s="24"/>
      <c r="G491" s="24"/>
      <c r="H491" s="24"/>
      <c r="I491" s="24"/>
      <c r="J491" s="98"/>
    </row>
    <row r="492" spans="3:10" ht="13.5" x14ac:dyDescent="0.25">
      <c r="C492" s="108"/>
      <c r="D492" s="8" t="s">
        <v>466</v>
      </c>
      <c r="E492" s="24"/>
      <c r="F492" s="24"/>
      <c r="G492" s="24"/>
      <c r="H492" s="24"/>
      <c r="I492" s="24"/>
      <c r="J492" s="98"/>
    </row>
    <row r="493" spans="3:10" ht="13.5" x14ac:dyDescent="0.25">
      <c r="C493" s="108"/>
      <c r="D493" s="8" t="s">
        <v>467</v>
      </c>
      <c r="E493" s="24"/>
      <c r="F493" s="24"/>
      <c r="G493" s="24"/>
      <c r="H493" s="24"/>
      <c r="I493" s="24"/>
      <c r="J493" s="98"/>
    </row>
    <row r="494" spans="3:10" ht="13.5" x14ac:dyDescent="0.25">
      <c r="C494" s="108"/>
      <c r="D494" s="8" t="s">
        <v>468</v>
      </c>
      <c r="E494" s="24"/>
      <c r="F494" s="24"/>
      <c r="G494" s="24"/>
      <c r="H494" s="24"/>
      <c r="I494" s="24"/>
      <c r="J494" s="98"/>
    </row>
    <row r="495" spans="3:10" x14ac:dyDescent="0.2">
      <c r="C495" s="108"/>
      <c r="D495" s="24"/>
      <c r="E495" s="24"/>
      <c r="F495" s="24"/>
      <c r="G495" s="24"/>
      <c r="H495" s="24"/>
      <c r="I495" s="24"/>
      <c r="J495" s="98"/>
    </row>
    <row r="496" spans="3:10" ht="13.5" x14ac:dyDescent="0.25">
      <c r="C496" s="108"/>
      <c r="D496" s="8" t="s">
        <v>203</v>
      </c>
      <c r="E496" s="24"/>
      <c r="F496" s="24"/>
      <c r="G496" s="24"/>
      <c r="H496" s="24"/>
      <c r="I496" s="24"/>
      <c r="J496" s="98"/>
    </row>
    <row r="497" spans="3:10" ht="13.5" x14ac:dyDescent="0.25">
      <c r="C497" s="108"/>
      <c r="D497" s="8" t="s">
        <v>419</v>
      </c>
      <c r="E497" s="24"/>
      <c r="F497" s="24"/>
      <c r="G497" s="24"/>
      <c r="H497" s="24"/>
      <c r="I497" s="24"/>
      <c r="J497" s="98"/>
    </row>
    <row r="498" spans="3:10" ht="13.5" x14ac:dyDescent="0.25">
      <c r="C498" s="108"/>
      <c r="D498" s="8" t="s">
        <v>268</v>
      </c>
      <c r="E498" s="24"/>
      <c r="F498" s="24"/>
      <c r="G498" s="24"/>
      <c r="H498" s="24"/>
      <c r="I498" s="24"/>
      <c r="J498" s="98"/>
    </row>
    <row r="499" spans="3:10" ht="13.5" x14ac:dyDescent="0.25">
      <c r="C499" s="108"/>
      <c r="D499" s="8" t="s">
        <v>470</v>
      </c>
      <c r="E499" s="24"/>
      <c r="F499" s="24"/>
      <c r="G499" s="24"/>
      <c r="H499" s="24"/>
      <c r="I499" s="24"/>
      <c r="J499" s="98"/>
    </row>
    <row r="500" spans="3:10" ht="13.5" x14ac:dyDescent="0.25">
      <c r="C500" s="108"/>
      <c r="D500" s="8" t="s">
        <v>471</v>
      </c>
      <c r="E500" s="24"/>
      <c r="F500" s="24"/>
      <c r="G500" s="24"/>
      <c r="H500" s="24"/>
      <c r="I500" s="24"/>
      <c r="J500" s="98"/>
    </row>
    <row r="501" spans="3:10" ht="13.5" x14ac:dyDescent="0.25">
      <c r="C501" s="108"/>
      <c r="D501" s="8" t="s">
        <v>472</v>
      </c>
      <c r="E501" s="24"/>
      <c r="F501" s="24"/>
      <c r="G501" s="24"/>
      <c r="H501" s="24"/>
      <c r="I501" s="24"/>
      <c r="J501" s="98"/>
    </row>
    <row r="502" spans="3:10" ht="13.5" x14ac:dyDescent="0.25">
      <c r="C502" s="108"/>
      <c r="D502" s="8" t="s">
        <v>473</v>
      </c>
      <c r="E502" s="24"/>
      <c r="F502" s="24"/>
      <c r="G502" s="24"/>
      <c r="H502" s="24"/>
      <c r="I502" s="24"/>
      <c r="J502" s="98"/>
    </row>
    <row r="503" spans="3:10" ht="13.5" x14ac:dyDescent="0.25">
      <c r="C503" s="108"/>
      <c r="D503" s="8" t="s">
        <v>474</v>
      </c>
      <c r="E503" s="24"/>
      <c r="F503" s="24"/>
      <c r="G503" s="24"/>
      <c r="H503" s="24"/>
      <c r="I503" s="24"/>
      <c r="J503" s="98"/>
    </row>
    <row r="504" spans="3:10" ht="13.5" x14ac:dyDescent="0.25">
      <c r="C504" s="108"/>
      <c r="D504" s="8" t="s">
        <v>475</v>
      </c>
      <c r="E504" s="24"/>
      <c r="F504" s="24"/>
      <c r="G504" s="24"/>
      <c r="H504" s="24"/>
      <c r="I504" s="24"/>
      <c r="J504" s="98"/>
    </row>
    <row r="505" spans="3:10" ht="13.5" x14ac:dyDescent="0.25">
      <c r="C505" s="108"/>
      <c r="D505" s="8" t="s">
        <v>476</v>
      </c>
      <c r="E505" s="24"/>
      <c r="F505" s="24"/>
      <c r="G505" s="24"/>
      <c r="H505" s="24"/>
      <c r="I505" s="24"/>
      <c r="J505" s="98"/>
    </row>
    <row r="506" spans="3:10" ht="13.5" x14ac:dyDescent="0.25">
      <c r="C506" s="108"/>
      <c r="D506" s="8"/>
      <c r="E506" s="24"/>
      <c r="F506" s="24"/>
      <c r="G506" s="24"/>
      <c r="H506" s="24"/>
      <c r="I506" s="24"/>
      <c r="J506" s="98"/>
    </row>
    <row r="507" spans="3:10" ht="13.5" x14ac:dyDescent="0.25">
      <c r="C507" s="108"/>
      <c r="D507" s="8" t="s">
        <v>208</v>
      </c>
      <c r="E507" s="24"/>
      <c r="F507" s="24"/>
      <c r="G507" s="24"/>
      <c r="H507" s="24"/>
      <c r="I507" s="24"/>
      <c r="J507" s="98"/>
    </row>
    <row r="508" spans="3:10" ht="13.5" x14ac:dyDescent="0.25">
      <c r="C508" s="108"/>
      <c r="D508" s="8" t="s">
        <v>419</v>
      </c>
      <c r="E508" s="24"/>
      <c r="F508" s="24"/>
      <c r="G508" s="24"/>
      <c r="H508" s="24"/>
      <c r="I508" s="24"/>
      <c r="J508" s="98"/>
    </row>
    <row r="509" spans="3:10" ht="13.5" x14ac:dyDescent="0.25">
      <c r="C509" s="108"/>
      <c r="D509" s="8" t="s">
        <v>268</v>
      </c>
      <c r="E509" s="24"/>
      <c r="F509" s="24"/>
      <c r="G509" s="24"/>
      <c r="H509" s="24"/>
      <c r="I509" s="24"/>
      <c r="J509" s="98"/>
    </row>
    <row r="510" spans="3:10" ht="13.5" x14ac:dyDescent="0.25">
      <c r="C510" s="108"/>
      <c r="D510" s="8" t="s">
        <v>424</v>
      </c>
      <c r="E510" s="24"/>
      <c r="F510" s="24"/>
      <c r="G510" s="24"/>
      <c r="H510" s="24"/>
      <c r="I510" s="24"/>
      <c r="J510" s="98"/>
    </row>
    <row r="511" spans="3:10" ht="13.5" x14ac:dyDescent="0.25">
      <c r="C511" s="108"/>
      <c r="D511" s="8" t="s">
        <v>477</v>
      </c>
      <c r="E511" s="24"/>
      <c r="F511" s="24"/>
      <c r="G511" s="24"/>
      <c r="H511" s="24"/>
      <c r="I511" s="24"/>
      <c r="J511" s="98"/>
    </row>
    <row r="512" spans="3:10" ht="13.5" x14ac:dyDescent="0.25">
      <c r="C512" s="108"/>
      <c r="D512" s="8" t="s">
        <v>478</v>
      </c>
      <c r="E512" s="24"/>
      <c r="F512" s="24"/>
      <c r="G512" s="24"/>
      <c r="H512" s="24"/>
      <c r="I512" s="24"/>
      <c r="J512" s="98"/>
    </row>
    <row r="513" spans="3:10" ht="13.5" x14ac:dyDescent="0.25">
      <c r="C513" s="108"/>
      <c r="D513" s="8" t="s">
        <v>479</v>
      </c>
      <c r="E513" s="24"/>
      <c r="F513" s="24"/>
      <c r="G513" s="24"/>
      <c r="H513" s="24"/>
      <c r="I513" s="24"/>
      <c r="J513" s="98"/>
    </row>
    <row r="514" spans="3:10" ht="13.5" x14ac:dyDescent="0.25">
      <c r="C514" s="108"/>
      <c r="D514" s="8" t="s">
        <v>480</v>
      </c>
      <c r="E514" s="24"/>
      <c r="F514" s="24"/>
      <c r="G514" s="24"/>
      <c r="H514" s="24"/>
      <c r="I514" s="24"/>
      <c r="J514" s="98"/>
    </row>
    <row r="515" spans="3:10" ht="13.5" x14ac:dyDescent="0.25">
      <c r="C515" s="108"/>
      <c r="D515" s="8" t="s">
        <v>481</v>
      </c>
      <c r="E515" s="24"/>
      <c r="F515" s="24"/>
      <c r="G515" s="24"/>
      <c r="H515" s="24"/>
      <c r="I515" s="24"/>
      <c r="J515" s="98"/>
    </row>
    <row r="516" spans="3:10" ht="13.5" x14ac:dyDescent="0.25">
      <c r="C516" s="109"/>
      <c r="D516" s="10" t="s">
        <v>482</v>
      </c>
      <c r="E516" s="99"/>
      <c r="F516" s="99"/>
      <c r="G516" s="99"/>
      <c r="H516" s="99"/>
      <c r="I516" s="99"/>
      <c r="J516" s="100"/>
    </row>
    <row r="519" spans="3:10" x14ac:dyDescent="0.2">
      <c r="C519" s="26" t="s">
        <v>483</v>
      </c>
    </row>
    <row r="521" spans="3:10" x14ac:dyDescent="0.2">
      <c r="C521" s="110" t="s">
        <v>469</v>
      </c>
      <c r="D521" s="32"/>
      <c r="E521" s="32"/>
      <c r="F521" s="32"/>
      <c r="G521" s="32"/>
      <c r="H521" s="32"/>
      <c r="I521" s="32"/>
      <c r="J521" s="97"/>
    </row>
    <row r="522" spans="3:10" ht="13.5" x14ac:dyDescent="0.25">
      <c r="C522" s="4" t="s">
        <v>181</v>
      </c>
      <c r="D522" s="24"/>
      <c r="E522" s="24"/>
      <c r="F522" s="24"/>
      <c r="G522" s="24"/>
      <c r="H522" s="24"/>
      <c r="I522" s="24"/>
      <c r="J522" s="98"/>
    </row>
    <row r="523" spans="3:10" ht="13.5" x14ac:dyDescent="0.25">
      <c r="C523" s="4" t="s">
        <v>484</v>
      </c>
      <c r="D523" s="24"/>
      <c r="E523" s="24"/>
      <c r="F523" s="24"/>
      <c r="G523" s="24"/>
      <c r="H523" s="24"/>
      <c r="I523" s="24"/>
      <c r="J523" s="98"/>
    </row>
    <row r="524" spans="3:10" ht="13.5" x14ac:dyDescent="0.25">
      <c r="C524" s="4" t="s">
        <v>462</v>
      </c>
      <c r="D524" s="24"/>
      <c r="E524" s="24"/>
      <c r="F524" s="24"/>
      <c r="G524" s="24"/>
      <c r="H524" s="24"/>
      <c r="I524" s="24"/>
      <c r="J524" s="98"/>
    </row>
    <row r="525" spans="3:10" x14ac:dyDescent="0.2">
      <c r="C525" s="108"/>
      <c r="D525" s="24"/>
      <c r="E525" s="24"/>
      <c r="F525" s="24"/>
      <c r="G525" s="24"/>
      <c r="H525" s="24"/>
      <c r="I525" s="24"/>
      <c r="J525" s="98"/>
    </row>
    <row r="526" spans="3:10" ht="13.5" x14ac:dyDescent="0.25">
      <c r="C526" s="108"/>
      <c r="D526" s="8" t="s">
        <v>185</v>
      </c>
      <c r="E526" s="24"/>
      <c r="F526" s="24"/>
      <c r="G526" s="24"/>
      <c r="H526" s="24"/>
      <c r="I526" s="24"/>
      <c r="J526" s="98"/>
    </row>
    <row r="527" spans="3:10" ht="13.5" x14ac:dyDescent="0.25">
      <c r="C527" s="108"/>
      <c r="D527" s="8" t="s">
        <v>419</v>
      </c>
      <c r="E527" s="24"/>
      <c r="F527" s="24"/>
      <c r="G527" s="24"/>
      <c r="H527" s="24"/>
      <c r="I527" s="24"/>
      <c r="J527" s="98"/>
    </row>
    <row r="528" spans="3:10" ht="13.5" x14ac:dyDescent="0.25">
      <c r="C528" s="108"/>
      <c r="D528" s="8" t="s">
        <v>268</v>
      </c>
      <c r="E528" s="24"/>
      <c r="F528" s="24"/>
      <c r="G528" s="24"/>
      <c r="H528" s="24"/>
      <c r="I528" s="24"/>
      <c r="J528" s="98"/>
    </row>
    <row r="529" spans="3:10" ht="13.5" x14ac:dyDescent="0.25">
      <c r="C529" s="108"/>
      <c r="D529" s="8" t="s">
        <v>424</v>
      </c>
      <c r="E529" s="24"/>
      <c r="F529" s="24"/>
      <c r="G529" s="24"/>
      <c r="H529" s="24"/>
      <c r="I529" s="24"/>
      <c r="J529" s="98"/>
    </row>
    <row r="530" spans="3:10" ht="13.5" x14ac:dyDescent="0.25">
      <c r="C530" s="108"/>
      <c r="D530" s="8" t="s">
        <v>485</v>
      </c>
      <c r="E530" s="24"/>
      <c r="F530" s="24"/>
      <c r="G530" s="24"/>
      <c r="H530" s="24"/>
      <c r="I530" s="24"/>
      <c r="J530" s="98"/>
    </row>
    <row r="531" spans="3:10" ht="13.5" x14ac:dyDescent="0.25">
      <c r="C531" s="108"/>
      <c r="D531" s="8" t="s">
        <v>486</v>
      </c>
      <c r="E531" s="24"/>
      <c r="F531" s="24"/>
      <c r="G531" s="24"/>
      <c r="H531" s="24"/>
      <c r="I531" s="24"/>
      <c r="J531" s="98"/>
    </row>
    <row r="532" spans="3:10" ht="13.5" x14ac:dyDescent="0.25">
      <c r="C532" s="108"/>
      <c r="D532" s="8" t="s">
        <v>487</v>
      </c>
      <c r="E532" s="24"/>
      <c r="F532" s="24"/>
      <c r="G532" s="24"/>
      <c r="H532" s="24"/>
      <c r="I532" s="24"/>
      <c r="J532" s="98"/>
    </row>
    <row r="533" spans="3:10" ht="13.5" x14ac:dyDescent="0.25">
      <c r="C533" s="108"/>
      <c r="D533" s="8"/>
      <c r="E533" s="24"/>
      <c r="F533" s="24"/>
      <c r="G533" s="24"/>
      <c r="H533" s="24"/>
      <c r="I533" s="24"/>
      <c r="J533" s="98"/>
    </row>
    <row r="534" spans="3:10" ht="13.5" x14ac:dyDescent="0.25">
      <c r="C534" s="108"/>
      <c r="D534" s="8" t="s">
        <v>190</v>
      </c>
      <c r="E534" s="24"/>
      <c r="F534" s="24"/>
      <c r="G534" s="24"/>
      <c r="H534" s="24"/>
      <c r="I534" s="24"/>
      <c r="J534" s="98"/>
    </row>
    <row r="535" spans="3:10" ht="13.5" x14ac:dyDescent="0.25">
      <c r="C535" s="108"/>
      <c r="D535" s="8" t="s">
        <v>419</v>
      </c>
      <c r="E535" s="24"/>
      <c r="F535" s="24"/>
      <c r="G535" s="24"/>
      <c r="H535" s="24"/>
      <c r="I535" s="24"/>
      <c r="J535" s="98"/>
    </row>
    <row r="536" spans="3:10" ht="13.5" x14ac:dyDescent="0.25">
      <c r="C536" s="108"/>
      <c r="D536" s="8" t="s">
        <v>268</v>
      </c>
      <c r="E536" s="24"/>
      <c r="F536" s="24"/>
      <c r="G536" s="24"/>
      <c r="H536" s="24"/>
      <c r="I536" s="24"/>
      <c r="J536" s="98"/>
    </row>
    <row r="537" spans="3:10" ht="13.5" x14ac:dyDescent="0.25">
      <c r="C537" s="108"/>
      <c r="D537" s="8" t="s">
        <v>424</v>
      </c>
      <c r="E537" s="24"/>
      <c r="F537" s="24"/>
      <c r="G537" s="24"/>
      <c r="H537" s="24"/>
      <c r="I537" s="24"/>
      <c r="J537" s="98"/>
    </row>
    <row r="538" spans="3:10" ht="13.5" x14ac:dyDescent="0.25">
      <c r="C538" s="108"/>
      <c r="D538" s="8" t="s">
        <v>488</v>
      </c>
      <c r="E538" s="24"/>
      <c r="F538" s="24"/>
      <c r="G538" s="24"/>
      <c r="H538" s="24"/>
      <c r="I538" s="24"/>
      <c r="J538" s="98"/>
    </row>
    <row r="539" spans="3:10" ht="13.5" x14ac:dyDescent="0.25">
      <c r="C539" s="108"/>
      <c r="D539" s="8" t="s">
        <v>489</v>
      </c>
      <c r="E539" s="24"/>
      <c r="F539" s="24"/>
      <c r="G539" s="24"/>
      <c r="H539" s="24"/>
      <c r="I539" s="24"/>
      <c r="J539" s="98"/>
    </row>
    <row r="540" spans="3:10" ht="13.5" x14ac:dyDescent="0.25">
      <c r="C540" s="108"/>
      <c r="D540" s="8" t="s">
        <v>490</v>
      </c>
      <c r="E540" s="24"/>
      <c r="F540" s="24"/>
      <c r="G540" s="24"/>
      <c r="H540" s="24"/>
      <c r="I540" s="24"/>
      <c r="J540" s="98"/>
    </row>
    <row r="541" spans="3:10" ht="13.5" x14ac:dyDescent="0.25">
      <c r="C541" s="108"/>
      <c r="D541" s="8"/>
      <c r="E541" s="24"/>
      <c r="F541" s="24"/>
      <c r="G541" s="24"/>
      <c r="H541" s="24"/>
      <c r="I541" s="24"/>
      <c r="J541" s="98"/>
    </row>
    <row r="542" spans="3:10" ht="13.5" x14ac:dyDescent="0.25">
      <c r="C542" s="108"/>
      <c r="D542" s="8" t="s">
        <v>194</v>
      </c>
      <c r="E542" s="24"/>
      <c r="F542" s="24"/>
      <c r="G542" s="24"/>
      <c r="H542" s="24"/>
      <c r="I542" s="24"/>
      <c r="J542" s="98"/>
    </row>
    <row r="543" spans="3:10" ht="13.5" x14ac:dyDescent="0.25">
      <c r="C543" s="108"/>
      <c r="D543" s="8" t="s">
        <v>419</v>
      </c>
      <c r="E543" s="24"/>
      <c r="F543" s="24"/>
      <c r="G543" s="24"/>
      <c r="H543" s="24"/>
      <c r="I543" s="24"/>
      <c r="J543" s="98"/>
    </row>
    <row r="544" spans="3:10" ht="13.5" x14ac:dyDescent="0.25">
      <c r="C544" s="108"/>
      <c r="D544" s="8" t="s">
        <v>268</v>
      </c>
      <c r="E544" s="24"/>
      <c r="F544" s="24"/>
      <c r="G544" s="24"/>
      <c r="H544" s="24"/>
      <c r="I544" s="24"/>
      <c r="J544" s="98"/>
    </row>
    <row r="545" spans="3:10" ht="13.5" x14ac:dyDescent="0.25">
      <c r="C545" s="108"/>
      <c r="D545" s="8" t="s">
        <v>424</v>
      </c>
      <c r="E545" s="24"/>
      <c r="F545" s="24"/>
      <c r="G545" s="24"/>
      <c r="H545" s="24"/>
      <c r="I545" s="24"/>
      <c r="J545" s="98"/>
    </row>
    <row r="546" spans="3:10" ht="13.5" x14ac:dyDescent="0.25">
      <c r="C546" s="108"/>
      <c r="D546" s="8" t="s">
        <v>491</v>
      </c>
      <c r="E546" s="24"/>
      <c r="F546" s="24"/>
      <c r="G546" s="24"/>
      <c r="H546" s="24"/>
      <c r="I546" s="24"/>
      <c r="J546" s="98"/>
    </row>
    <row r="547" spans="3:10" ht="13.5" x14ac:dyDescent="0.25">
      <c r="C547" s="108"/>
      <c r="D547" s="8" t="s">
        <v>492</v>
      </c>
      <c r="E547" s="24"/>
      <c r="F547" s="24"/>
      <c r="G547" s="24"/>
      <c r="H547" s="24"/>
      <c r="I547" s="24"/>
      <c r="J547" s="98"/>
    </row>
    <row r="548" spans="3:10" ht="13.5" x14ac:dyDescent="0.25">
      <c r="C548" s="108"/>
      <c r="D548" s="8" t="s">
        <v>493</v>
      </c>
      <c r="E548" s="24"/>
      <c r="F548" s="24"/>
      <c r="G548" s="24"/>
      <c r="H548" s="24"/>
      <c r="I548" s="24"/>
      <c r="J548" s="98"/>
    </row>
    <row r="549" spans="3:10" ht="13.5" x14ac:dyDescent="0.25">
      <c r="C549" s="108"/>
      <c r="D549" s="8"/>
      <c r="E549" s="24"/>
      <c r="F549" s="24"/>
      <c r="G549" s="24"/>
      <c r="H549" s="24"/>
      <c r="I549" s="24"/>
      <c r="J549" s="98"/>
    </row>
    <row r="550" spans="3:10" ht="13.5" x14ac:dyDescent="0.25">
      <c r="C550" s="108"/>
      <c r="D550" s="8" t="s">
        <v>494</v>
      </c>
      <c r="E550" s="24"/>
      <c r="F550" s="24"/>
      <c r="G550" s="24"/>
      <c r="H550" s="24"/>
      <c r="I550" s="24"/>
      <c r="J550" s="98"/>
    </row>
    <row r="551" spans="3:10" ht="13.5" x14ac:dyDescent="0.25">
      <c r="C551" s="108"/>
      <c r="D551" s="8" t="s">
        <v>419</v>
      </c>
      <c r="E551" s="24"/>
      <c r="F551" s="24"/>
      <c r="G551" s="24"/>
      <c r="H551" s="24"/>
      <c r="I551" s="24"/>
      <c r="J551" s="98"/>
    </row>
    <row r="552" spans="3:10" ht="13.5" x14ac:dyDescent="0.25">
      <c r="C552" s="108"/>
      <c r="D552" s="8" t="s">
        <v>268</v>
      </c>
      <c r="E552" s="24"/>
      <c r="F552" s="24"/>
      <c r="G552" s="24"/>
      <c r="H552" s="24"/>
      <c r="I552" s="24"/>
      <c r="J552" s="98"/>
    </row>
    <row r="553" spans="3:10" ht="13.5" x14ac:dyDescent="0.25">
      <c r="C553" s="108"/>
      <c r="D553" s="8" t="s">
        <v>495</v>
      </c>
      <c r="E553" s="24"/>
      <c r="F553" s="24"/>
      <c r="G553" s="24"/>
      <c r="H553" s="24"/>
      <c r="I553" s="24"/>
      <c r="J553" s="98"/>
    </row>
    <row r="554" spans="3:10" ht="13.5" x14ac:dyDescent="0.25">
      <c r="C554" s="108"/>
      <c r="D554" s="8" t="s">
        <v>496</v>
      </c>
      <c r="E554" s="24"/>
      <c r="F554" s="24"/>
      <c r="G554" s="24"/>
      <c r="H554" s="24"/>
      <c r="I554" s="24"/>
      <c r="J554" s="98"/>
    </row>
    <row r="555" spans="3:10" ht="13.5" x14ac:dyDescent="0.25">
      <c r="C555" s="108"/>
      <c r="D555" s="8" t="s">
        <v>497</v>
      </c>
      <c r="E555" s="24"/>
      <c r="F555" s="24"/>
      <c r="G555" s="24"/>
      <c r="H555" s="24"/>
      <c r="I555" s="24"/>
      <c r="J555" s="98"/>
    </row>
    <row r="556" spans="3:10" ht="13.5" x14ac:dyDescent="0.25">
      <c r="C556" s="109"/>
      <c r="D556" s="10" t="s">
        <v>498</v>
      </c>
      <c r="E556" s="99"/>
      <c r="F556" s="99"/>
      <c r="G556" s="99"/>
      <c r="H556" s="99"/>
      <c r="I556" s="99"/>
      <c r="J556" s="100"/>
    </row>
  </sheetData>
  <sheetProtection sheet="1" objects="1" scenarios="1"/>
  <mergeCells count="2">
    <mergeCell ref="D2:L2"/>
    <mergeCell ref="D3:L3"/>
  </mergeCells>
  <pageMargins left="0.7" right="0.7" top="0.75" bottom="0.75" header="0.3" footer="0.3"/>
  <pageSetup paperSize="9" orientation="portrait" horizontalDpi="4294967293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109"/>
  <sheetViews>
    <sheetView workbookViewId="0">
      <selection activeCell="C2" sqref="C2:I3"/>
    </sheetView>
  </sheetViews>
  <sheetFormatPr baseColWidth="10" defaultColWidth="11.5703125" defaultRowHeight="12.75" x14ac:dyDescent="0.2"/>
  <cols>
    <col min="1" max="16384" width="11.5703125" style="23"/>
  </cols>
  <sheetData>
    <row r="1" spans="1:12" ht="18.600000000000001" customHeight="1" x14ac:dyDescent="0.2">
      <c r="B1" s="44"/>
      <c r="C1" s="44"/>
      <c r="D1" s="44"/>
      <c r="E1" s="44"/>
      <c r="F1" s="44"/>
      <c r="G1" s="44"/>
      <c r="H1" s="44"/>
      <c r="I1" s="44"/>
      <c r="J1" s="44"/>
      <c r="K1" s="24"/>
    </row>
    <row r="2" spans="1:12" ht="18.600000000000001" customHeight="1" x14ac:dyDescent="0.2">
      <c r="B2" s="44"/>
      <c r="C2" s="143" t="s">
        <v>69</v>
      </c>
      <c r="D2" s="143"/>
      <c r="E2" s="143"/>
      <c r="F2" s="143"/>
      <c r="G2" s="143"/>
      <c r="H2" s="143"/>
      <c r="I2" s="143"/>
      <c r="J2" s="44"/>
      <c r="K2" s="24"/>
    </row>
    <row r="3" spans="1:12" ht="18.600000000000001" customHeight="1" x14ac:dyDescent="0.2">
      <c r="B3" s="44"/>
      <c r="C3" s="143" t="s">
        <v>678</v>
      </c>
      <c r="D3" s="143"/>
      <c r="E3" s="143"/>
      <c r="F3" s="143"/>
      <c r="G3" s="143"/>
      <c r="H3" s="143"/>
      <c r="I3" s="143"/>
      <c r="J3" s="44"/>
      <c r="K3" s="24"/>
    </row>
    <row r="4" spans="1:12" x14ac:dyDescent="0.2">
      <c r="L4" s="24"/>
    </row>
    <row r="5" spans="1:12" x14ac:dyDescent="0.2">
      <c r="A5" s="25" t="s">
        <v>42</v>
      </c>
    </row>
    <row r="6" spans="1:12" x14ac:dyDescent="0.2">
      <c r="A6" s="25"/>
    </row>
    <row r="7" spans="1:12" x14ac:dyDescent="0.2">
      <c r="B7" s="26" t="s">
        <v>680</v>
      </c>
      <c r="H7" s="23" t="s">
        <v>679</v>
      </c>
    </row>
    <row r="8" spans="1:12" ht="13.5" thickBot="1" x14ac:dyDescent="0.25"/>
    <row r="9" spans="1:12" x14ac:dyDescent="0.2">
      <c r="B9" s="46" t="s">
        <v>37</v>
      </c>
      <c r="C9" s="47" t="s">
        <v>38</v>
      </c>
      <c r="D9" s="48" t="s">
        <v>39</v>
      </c>
      <c r="E9" s="49" t="s">
        <v>40</v>
      </c>
      <c r="F9" s="50" t="s">
        <v>41</v>
      </c>
    </row>
    <row r="10" spans="1:12" x14ac:dyDescent="0.2">
      <c r="B10" s="51" t="s">
        <v>27</v>
      </c>
      <c r="C10" s="52">
        <v>53</v>
      </c>
      <c r="D10" s="53">
        <v>51</v>
      </c>
      <c r="E10" s="53">
        <v>57</v>
      </c>
      <c r="F10" s="54">
        <v>77</v>
      </c>
    </row>
    <row r="11" spans="1:12" x14ac:dyDescent="0.2">
      <c r="B11" s="56" t="s">
        <v>28</v>
      </c>
      <c r="C11" s="57">
        <v>74.8</v>
      </c>
      <c r="D11" s="58">
        <v>79.8</v>
      </c>
      <c r="E11" s="58">
        <v>85.8</v>
      </c>
      <c r="F11" s="59">
        <v>88.8</v>
      </c>
    </row>
    <row r="12" spans="1:12" x14ac:dyDescent="0.2">
      <c r="B12" s="56" t="s">
        <v>29</v>
      </c>
      <c r="C12" s="57">
        <v>112.9</v>
      </c>
      <c r="D12" s="58">
        <v>110.2</v>
      </c>
      <c r="E12" s="58">
        <v>116.9</v>
      </c>
      <c r="F12" s="59">
        <v>127</v>
      </c>
    </row>
    <row r="13" spans="1:12" x14ac:dyDescent="0.2">
      <c r="B13" s="56" t="s">
        <v>30</v>
      </c>
      <c r="C13" s="57">
        <v>22.3</v>
      </c>
      <c r="D13" s="58">
        <v>23.3</v>
      </c>
      <c r="E13" s="58">
        <v>31.3</v>
      </c>
      <c r="F13" s="59">
        <v>39.299999999999997</v>
      </c>
    </row>
    <row r="14" spans="1:12" x14ac:dyDescent="0.2">
      <c r="B14" s="56" t="s">
        <v>31</v>
      </c>
      <c r="C14" s="57">
        <v>108.8</v>
      </c>
      <c r="D14" s="58">
        <v>115.8</v>
      </c>
      <c r="E14" s="58">
        <v>113.8</v>
      </c>
      <c r="F14" s="59">
        <v>124.5</v>
      </c>
    </row>
    <row r="15" spans="1:12" x14ac:dyDescent="0.2">
      <c r="B15" s="56" t="s">
        <v>32</v>
      </c>
      <c r="C15" s="57">
        <v>37.4</v>
      </c>
      <c r="D15" s="58">
        <v>36.4</v>
      </c>
      <c r="E15" s="58">
        <v>39.6</v>
      </c>
      <c r="F15" s="59">
        <v>43.4</v>
      </c>
    </row>
    <row r="16" spans="1:12" x14ac:dyDescent="0.2">
      <c r="B16" s="56" t="s">
        <v>33</v>
      </c>
      <c r="C16" s="57">
        <v>8.9</v>
      </c>
      <c r="D16" s="58">
        <v>7.8</v>
      </c>
      <c r="E16" s="58">
        <v>9.8000000000000007</v>
      </c>
      <c r="F16" s="59">
        <v>18.399999999999999</v>
      </c>
    </row>
    <row r="17" spans="1:14" x14ac:dyDescent="0.2">
      <c r="B17" s="56" t="s">
        <v>34</v>
      </c>
      <c r="C17" s="57">
        <v>34.1</v>
      </c>
      <c r="D17" s="58">
        <v>34.4</v>
      </c>
      <c r="E17" s="58">
        <v>44.1</v>
      </c>
      <c r="F17" s="59">
        <v>46.1</v>
      </c>
    </row>
    <row r="18" spans="1:14" x14ac:dyDescent="0.2">
      <c r="B18" s="56" t="s">
        <v>35</v>
      </c>
      <c r="C18" s="57">
        <v>42.3</v>
      </c>
      <c r="D18" s="58">
        <v>44.4</v>
      </c>
      <c r="E18" s="58">
        <v>51.3</v>
      </c>
      <c r="F18" s="59">
        <v>57.3</v>
      </c>
    </row>
    <row r="19" spans="1:14" ht="13.5" thickBot="1" x14ac:dyDescent="0.25">
      <c r="B19" s="61" t="s">
        <v>36</v>
      </c>
      <c r="C19" s="62">
        <v>70.400000000000006</v>
      </c>
      <c r="D19" s="63">
        <v>70.400000000000006</v>
      </c>
      <c r="E19" s="63">
        <v>75.5</v>
      </c>
      <c r="F19" s="64">
        <v>92.3</v>
      </c>
    </row>
    <row r="28" spans="1:14" x14ac:dyDescent="0.2">
      <c r="A28" s="25" t="s">
        <v>235</v>
      </c>
    </row>
    <row r="29" spans="1:14" ht="13.5" thickBot="1" x14ac:dyDescent="0.25">
      <c r="F29" s="26" t="s">
        <v>132</v>
      </c>
      <c r="N29" s="26" t="s">
        <v>133</v>
      </c>
    </row>
    <row r="30" spans="1:14" ht="13.5" x14ac:dyDescent="0.25">
      <c r="B30" s="46" t="s">
        <v>37</v>
      </c>
      <c r="C30" s="48" t="s">
        <v>43</v>
      </c>
      <c r="D30" s="66" t="s">
        <v>48</v>
      </c>
      <c r="F30" s="43" t="s">
        <v>23</v>
      </c>
      <c r="N30" s="67" t="s">
        <v>23</v>
      </c>
    </row>
    <row r="31" spans="1:14" ht="13.5" x14ac:dyDescent="0.25">
      <c r="B31" s="51" t="s">
        <v>27</v>
      </c>
      <c r="C31" s="29" t="s">
        <v>44</v>
      </c>
      <c r="D31" s="68">
        <v>53</v>
      </c>
      <c r="F31" s="67" t="s">
        <v>49</v>
      </c>
      <c r="N31" s="67" t="s">
        <v>134</v>
      </c>
    </row>
    <row r="32" spans="1:14" ht="13.5" x14ac:dyDescent="0.25">
      <c r="B32" s="56" t="s">
        <v>28</v>
      </c>
      <c r="C32" s="30" t="s">
        <v>44</v>
      </c>
      <c r="D32" s="69">
        <v>74.8</v>
      </c>
      <c r="F32" s="67" t="s">
        <v>50</v>
      </c>
    </row>
    <row r="33" spans="2:4" x14ac:dyDescent="0.2">
      <c r="B33" s="56" t="s">
        <v>29</v>
      </c>
      <c r="C33" s="30" t="s">
        <v>44</v>
      </c>
      <c r="D33" s="69">
        <v>112.9</v>
      </c>
    </row>
    <row r="34" spans="2:4" x14ac:dyDescent="0.2">
      <c r="B34" s="56" t="s">
        <v>30</v>
      </c>
      <c r="C34" s="30" t="s">
        <v>44</v>
      </c>
      <c r="D34" s="69">
        <v>22.3</v>
      </c>
    </row>
    <row r="35" spans="2:4" x14ac:dyDescent="0.2">
      <c r="B35" s="56" t="s">
        <v>31</v>
      </c>
      <c r="C35" s="30" t="s">
        <v>44</v>
      </c>
      <c r="D35" s="69">
        <v>108.8</v>
      </c>
    </row>
    <row r="36" spans="2:4" x14ac:dyDescent="0.2">
      <c r="B36" s="56" t="s">
        <v>32</v>
      </c>
      <c r="C36" s="30" t="s">
        <v>44</v>
      </c>
      <c r="D36" s="69">
        <v>37.4</v>
      </c>
    </row>
    <row r="37" spans="2:4" x14ac:dyDescent="0.2">
      <c r="B37" s="56" t="s">
        <v>33</v>
      </c>
      <c r="C37" s="30" t="s">
        <v>44</v>
      </c>
      <c r="D37" s="69">
        <v>8.9</v>
      </c>
    </row>
    <row r="38" spans="2:4" x14ac:dyDescent="0.2">
      <c r="B38" s="56" t="s">
        <v>34</v>
      </c>
      <c r="C38" s="30" t="s">
        <v>44</v>
      </c>
      <c r="D38" s="69">
        <v>34.1</v>
      </c>
    </row>
    <row r="39" spans="2:4" x14ac:dyDescent="0.2">
      <c r="B39" s="56" t="s">
        <v>35</v>
      </c>
      <c r="C39" s="30" t="s">
        <v>44</v>
      </c>
      <c r="D39" s="69">
        <v>42.3</v>
      </c>
    </row>
    <row r="40" spans="2:4" x14ac:dyDescent="0.2">
      <c r="B40" s="70" t="s">
        <v>36</v>
      </c>
      <c r="C40" s="33" t="s">
        <v>44</v>
      </c>
      <c r="D40" s="71">
        <v>70.400000000000006</v>
      </c>
    </row>
    <row r="41" spans="2:4" x14ac:dyDescent="0.2">
      <c r="B41" s="51" t="s">
        <v>27</v>
      </c>
      <c r="C41" s="29" t="s">
        <v>45</v>
      </c>
      <c r="D41" s="68">
        <v>51</v>
      </c>
    </row>
    <row r="42" spans="2:4" x14ac:dyDescent="0.2">
      <c r="B42" s="56" t="s">
        <v>28</v>
      </c>
      <c r="C42" s="30" t="s">
        <v>45</v>
      </c>
      <c r="D42" s="69">
        <v>79.8</v>
      </c>
    </row>
    <row r="43" spans="2:4" x14ac:dyDescent="0.2">
      <c r="B43" s="56" t="s">
        <v>29</v>
      </c>
      <c r="C43" s="30" t="s">
        <v>45</v>
      </c>
      <c r="D43" s="69">
        <v>110.2</v>
      </c>
    </row>
    <row r="44" spans="2:4" x14ac:dyDescent="0.2">
      <c r="B44" s="56" t="s">
        <v>30</v>
      </c>
      <c r="C44" s="30" t="s">
        <v>45</v>
      </c>
      <c r="D44" s="69">
        <v>23.3</v>
      </c>
    </row>
    <row r="45" spans="2:4" x14ac:dyDescent="0.2">
      <c r="B45" s="56" t="s">
        <v>31</v>
      </c>
      <c r="C45" s="30" t="s">
        <v>45</v>
      </c>
      <c r="D45" s="69">
        <v>115.8</v>
      </c>
    </row>
    <row r="46" spans="2:4" x14ac:dyDescent="0.2">
      <c r="B46" s="56" t="s">
        <v>32</v>
      </c>
      <c r="C46" s="30" t="s">
        <v>45</v>
      </c>
      <c r="D46" s="69">
        <v>36.4</v>
      </c>
    </row>
    <row r="47" spans="2:4" x14ac:dyDescent="0.2">
      <c r="B47" s="56" t="s">
        <v>33</v>
      </c>
      <c r="C47" s="30" t="s">
        <v>45</v>
      </c>
      <c r="D47" s="69">
        <v>7.8</v>
      </c>
    </row>
    <row r="48" spans="2:4" x14ac:dyDescent="0.2">
      <c r="B48" s="56" t="s">
        <v>34</v>
      </c>
      <c r="C48" s="30" t="s">
        <v>45</v>
      </c>
      <c r="D48" s="69">
        <v>34.4</v>
      </c>
    </row>
    <row r="49" spans="2:14" x14ac:dyDescent="0.2">
      <c r="B49" s="56" t="s">
        <v>35</v>
      </c>
      <c r="C49" s="30" t="s">
        <v>45</v>
      </c>
      <c r="D49" s="69">
        <v>44.4</v>
      </c>
    </row>
    <row r="50" spans="2:14" x14ac:dyDescent="0.2">
      <c r="B50" s="70" t="s">
        <v>36</v>
      </c>
      <c r="C50" s="33" t="s">
        <v>45</v>
      </c>
      <c r="D50" s="71">
        <v>70.400000000000006</v>
      </c>
    </row>
    <row r="51" spans="2:14" x14ac:dyDescent="0.2">
      <c r="B51" s="51" t="s">
        <v>27</v>
      </c>
      <c r="C51" s="29" t="s">
        <v>46</v>
      </c>
      <c r="D51" s="68">
        <v>57</v>
      </c>
    </row>
    <row r="52" spans="2:14" x14ac:dyDescent="0.2">
      <c r="B52" s="56" t="s">
        <v>28</v>
      </c>
      <c r="C52" s="30" t="s">
        <v>46</v>
      </c>
      <c r="D52" s="69">
        <v>85.8</v>
      </c>
    </row>
    <row r="53" spans="2:14" x14ac:dyDescent="0.2">
      <c r="B53" s="56" t="s">
        <v>29</v>
      </c>
      <c r="C53" s="30" t="s">
        <v>46</v>
      </c>
      <c r="D53" s="69">
        <v>116.9</v>
      </c>
    </row>
    <row r="54" spans="2:14" x14ac:dyDescent="0.2">
      <c r="B54" s="56" t="s">
        <v>30</v>
      </c>
      <c r="C54" s="30" t="s">
        <v>46</v>
      </c>
      <c r="D54" s="69">
        <v>31.3</v>
      </c>
    </row>
    <row r="55" spans="2:14" x14ac:dyDescent="0.2">
      <c r="B55" s="56" t="s">
        <v>31</v>
      </c>
      <c r="C55" s="30" t="s">
        <v>46</v>
      </c>
      <c r="D55" s="69">
        <v>113.8</v>
      </c>
    </row>
    <row r="56" spans="2:14" x14ac:dyDescent="0.2">
      <c r="B56" s="56" t="s">
        <v>32</v>
      </c>
      <c r="C56" s="30" t="s">
        <v>46</v>
      </c>
      <c r="D56" s="69">
        <v>39.6</v>
      </c>
    </row>
    <row r="57" spans="2:14" x14ac:dyDescent="0.2">
      <c r="B57" s="56" t="s">
        <v>33</v>
      </c>
      <c r="C57" s="30" t="s">
        <v>46</v>
      </c>
      <c r="D57" s="69">
        <v>9.8000000000000007</v>
      </c>
    </row>
    <row r="58" spans="2:14" x14ac:dyDescent="0.2">
      <c r="B58" s="56" t="s">
        <v>34</v>
      </c>
      <c r="C58" s="30" t="s">
        <v>46</v>
      </c>
      <c r="D58" s="69">
        <v>44.1</v>
      </c>
    </row>
    <row r="59" spans="2:14" x14ac:dyDescent="0.2">
      <c r="B59" s="56" t="s">
        <v>35</v>
      </c>
      <c r="C59" s="30" t="s">
        <v>46</v>
      </c>
      <c r="D59" s="69">
        <v>51.3</v>
      </c>
    </row>
    <row r="60" spans="2:14" x14ac:dyDescent="0.2">
      <c r="B60" s="70" t="s">
        <v>36</v>
      </c>
      <c r="C60" s="33" t="s">
        <v>46</v>
      </c>
      <c r="D60" s="71">
        <v>75.5</v>
      </c>
      <c r="F60" s="26" t="s">
        <v>131</v>
      </c>
    </row>
    <row r="61" spans="2:14" ht="13.5" x14ac:dyDescent="0.25">
      <c r="B61" s="51" t="s">
        <v>27</v>
      </c>
      <c r="C61" s="29" t="s">
        <v>47</v>
      </c>
      <c r="D61" s="68">
        <v>77</v>
      </c>
      <c r="N61" s="67" t="s">
        <v>274</v>
      </c>
    </row>
    <row r="62" spans="2:14" ht="13.5" x14ac:dyDescent="0.25">
      <c r="B62" s="56" t="s">
        <v>28</v>
      </c>
      <c r="C62" s="30" t="s">
        <v>47</v>
      </c>
      <c r="D62" s="69">
        <v>88.8</v>
      </c>
      <c r="F62" s="67" t="s">
        <v>23</v>
      </c>
      <c r="N62" s="67" t="s">
        <v>280</v>
      </c>
    </row>
    <row r="63" spans="2:14" ht="13.5" x14ac:dyDescent="0.25">
      <c r="B63" s="56" t="s">
        <v>29</v>
      </c>
      <c r="C63" s="30" t="s">
        <v>47</v>
      </c>
      <c r="D63" s="69">
        <v>127</v>
      </c>
      <c r="F63" s="67" t="s">
        <v>51</v>
      </c>
      <c r="N63" s="67" t="s">
        <v>281</v>
      </c>
    </row>
    <row r="64" spans="2:14" ht="13.5" x14ac:dyDescent="0.25">
      <c r="B64" s="56" t="s">
        <v>30</v>
      </c>
      <c r="C64" s="30" t="s">
        <v>47</v>
      </c>
      <c r="D64" s="69">
        <v>39.299999999999997</v>
      </c>
      <c r="F64" s="67" t="s">
        <v>52</v>
      </c>
      <c r="N64" s="67" t="s">
        <v>282</v>
      </c>
    </row>
    <row r="65" spans="2:14" ht="13.5" x14ac:dyDescent="0.25">
      <c r="B65" s="56" t="s">
        <v>31</v>
      </c>
      <c r="C65" s="30" t="s">
        <v>47</v>
      </c>
      <c r="D65" s="69">
        <v>124.5</v>
      </c>
      <c r="N65" s="67" t="s">
        <v>283</v>
      </c>
    </row>
    <row r="66" spans="2:14" ht="13.5" x14ac:dyDescent="0.25">
      <c r="B66" s="56" t="s">
        <v>32</v>
      </c>
      <c r="C66" s="30" t="s">
        <v>47</v>
      </c>
      <c r="D66" s="69">
        <v>43.4</v>
      </c>
      <c r="N66" s="67" t="s">
        <v>294</v>
      </c>
    </row>
    <row r="67" spans="2:14" x14ac:dyDescent="0.2">
      <c r="B67" s="56" t="s">
        <v>33</v>
      </c>
      <c r="C67" s="30" t="s">
        <v>47</v>
      </c>
      <c r="D67" s="69">
        <v>18.399999999999999</v>
      </c>
    </row>
    <row r="68" spans="2:14" x14ac:dyDescent="0.2">
      <c r="B68" s="56" t="s">
        <v>34</v>
      </c>
      <c r="C68" s="30" t="s">
        <v>47</v>
      </c>
      <c r="D68" s="69">
        <v>46.1</v>
      </c>
    </row>
    <row r="69" spans="2:14" x14ac:dyDescent="0.2">
      <c r="B69" s="56" t="s">
        <v>35</v>
      </c>
      <c r="C69" s="30" t="s">
        <v>47</v>
      </c>
      <c r="D69" s="69">
        <v>57.3</v>
      </c>
    </row>
    <row r="70" spans="2:14" ht="13.5" thickBot="1" x14ac:dyDescent="0.25">
      <c r="B70" s="61" t="s">
        <v>36</v>
      </c>
      <c r="C70" s="72" t="s">
        <v>47</v>
      </c>
      <c r="D70" s="73">
        <v>92.3</v>
      </c>
    </row>
    <row r="92" spans="6:6" ht="13.5" x14ac:dyDescent="0.25">
      <c r="F92" s="67" t="s">
        <v>274</v>
      </c>
    </row>
    <row r="93" spans="6:6" ht="13.5" x14ac:dyDescent="0.25">
      <c r="F93" s="67" t="s">
        <v>277</v>
      </c>
    </row>
    <row r="94" spans="6:6" ht="13.5" x14ac:dyDescent="0.25">
      <c r="F94" s="67" t="s">
        <v>278</v>
      </c>
    </row>
    <row r="95" spans="6:6" ht="13.5" x14ac:dyDescent="0.25">
      <c r="F95" s="67" t="s">
        <v>279</v>
      </c>
    </row>
    <row r="104" spans="14:14" ht="13.5" x14ac:dyDescent="0.25">
      <c r="N104" s="67" t="s">
        <v>274</v>
      </c>
    </row>
    <row r="105" spans="14:14" ht="13.5" x14ac:dyDescent="0.25">
      <c r="N105" s="67" t="s">
        <v>284</v>
      </c>
    </row>
    <row r="106" spans="14:14" ht="13.5" x14ac:dyDescent="0.25">
      <c r="N106" s="67" t="s">
        <v>285</v>
      </c>
    </row>
    <row r="107" spans="14:14" ht="13.5" x14ac:dyDescent="0.25">
      <c r="N107" s="67" t="s">
        <v>286</v>
      </c>
    </row>
    <row r="108" spans="14:14" ht="13.5" x14ac:dyDescent="0.25">
      <c r="N108" s="67" t="s">
        <v>283</v>
      </c>
    </row>
    <row r="109" spans="14:14" ht="13.5" x14ac:dyDescent="0.25">
      <c r="N109" s="67" t="s">
        <v>294</v>
      </c>
    </row>
  </sheetData>
  <sheetProtection sheet="1" objects="1" scenarios="1"/>
  <mergeCells count="2">
    <mergeCell ref="C2:I2"/>
    <mergeCell ref="C3:I3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122"/>
  <sheetViews>
    <sheetView workbookViewId="0">
      <selection activeCell="D2" sqref="D2:K3"/>
    </sheetView>
  </sheetViews>
  <sheetFormatPr baseColWidth="10" defaultColWidth="11.5703125" defaultRowHeight="12.75" x14ac:dyDescent="0.2"/>
  <cols>
    <col min="1" max="3" width="6.42578125" style="23" customWidth="1"/>
    <col min="4" max="9" width="11.5703125" style="23"/>
    <col min="10" max="10" width="13.7109375" style="23" customWidth="1"/>
    <col min="11" max="11" width="11.5703125" style="23"/>
    <col min="12" max="12" width="10.28515625" style="23" customWidth="1"/>
    <col min="13" max="16384" width="11.5703125" style="23"/>
  </cols>
  <sheetData>
    <row r="1" spans="1:17" ht="18.600000000000001" customHeight="1" x14ac:dyDescent="0.2">
      <c r="B1" s="45"/>
      <c r="C1" s="45"/>
      <c r="D1" s="45"/>
      <c r="E1" s="45"/>
      <c r="F1" s="45"/>
      <c r="G1" s="45"/>
      <c r="H1" s="45"/>
      <c r="I1" s="45"/>
      <c r="J1" s="45"/>
      <c r="K1" s="45"/>
      <c r="L1" s="24"/>
    </row>
    <row r="2" spans="1:17" ht="15" x14ac:dyDescent="0.2">
      <c r="D2" s="143" t="s">
        <v>907</v>
      </c>
      <c r="E2" s="143"/>
      <c r="F2" s="143"/>
      <c r="G2" s="143"/>
      <c r="H2" s="143"/>
      <c r="I2" s="143"/>
      <c r="J2" s="143"/>
      <c r="K2" s="143"/>
    </row>
    <row r="3" spans="1:17" ht="15" x14ac:dyDescent="0.2">
      <c r="D3" s="143" t="s">
        <v>678</v>
      </c>
      <c r="E3" s="143"/>
      <c r="F3" s="143"/>
      <c r="G3" s="143"/>
      <c r="H3" s="143"/>
      <c r="I3" s="143"/>
      <c r="J3" s="143"/>
      <c r="K3" s="143"/>
    </row>
    <row r="5" spans="1:17" x14ac:dyDescent="0.2">
      <c r="B5" s="31" t="s">
        <v>674</v>
      </c>
    </row>
    <row r="6" spans="1:17" x14ac:dyDescent="0.2">
      <c r="L6" s="26" t="s">
        <v>56</v>
      </c>
    </row>
    <row r="7" spans="1:17" ht="13.5" thickBot="1" x14ac:dyDescent="0.25">
      <c r="A7" s="25" t="s">
        <v>681</v>
      </c>
      <c r="B7" s="25"/>
    </row>
    <row r="8" spans="1:17" x14ac:dyDescent="0.2">
      <c r="L8" s="46" t="s">
        <v>37</v>
      </c>
      <c r="M8" s="47" t="s">
        <v>38</v>
      </c>
      <c r="N8" s="48" t="s">
        <v>39</v>
      </c>
      <c r="O8" s="49" t="s">
        <v>40</v>
      </c>
      <c r="P8" s="50" t="s">
        <v>41</v>
      </c>
    </row>
    <row r="9" spans="1:17" ht="13.5" x14ac:dyDescent="0.25">
      <c r="B9" s="23" t="s">
        <v>70</v>
      </c>
      <c r="L9" s="51" t="s">
        <v>27</v>
      </c>
      <c r="M9" s="52">
        <v>53</v>
      </c>
      <c r="N9" s="53">
        <v>51</v>
      </c>
      <c r="O9" s="53">
        <v>57</v>
      </c>
      <c r="P9" s="54">
        <v>77</v>
      </c>
      <c r="Q9" s="55"/>
    </row>
    <row r="10" spans="1:17" x14ac:dyDescent="0.2">
      <c r="B10" s="23" t="s">
        <v>563</v>
      </c>
      <c r="L10" s="56" t="s">
        <v>28</v>
      </c>
      <c r="M10" s="57">
        <v>74.8</v>
      </c>
      <c r="N10" s="58">
        <v>79.8</v>
      </c>
      <c r="O10" s="58">
        <v>85.8</v>
      </c>
      <c r="P10" s="59">
        <v>88.8</v>
      </c>
      <c r="Q10" s="55"/>
    </row>
    <row r="11" spans="1:17" x14ac:dyDescent="0.2">
      <c r="L11" s="56" t="s">
        <v>29</v>
      </c>
      <c r="M11" s="57">
        <v>112.9</v>
      </c>
      <c r="N11" s="58">
        <v>110.2</v>
      </c>
      <c r="O11" s="58">
        <v>116.9</v>
      </c>
      <c r="P11" s="59">
        <v>127</v>
      </c>
      <c r="Q11" s="55"/>
    </row>
    <row r="12" spans="1:17" x14ac:dyDescent="0.2">
      <c r="L12" s="56" t="s">
        <v>30</v>
      </c>
      <c r="M12" s="57">
        <v>22.3</v>
      </c>
      <c r="N12" s="58">
        <v>23.3</v>
      </c>
      <c r="O12" s="58">
        <v>31.3</v>
      </c>
      <c r="P12" s="59">
        <v>39.299999999999997</v>
      </c>
      <c r="Q12" s="55"/>
    </row>
    <row r="13" spans="1:17" x14ac:dyDescent="0.2">
      <c r="C13" s="23" t="s">
        <v>564</v>
      </c>
      <c r="L13" s="56" t="s">
        <v>31</v>
      </c>
      <c r="M13" s="57">
        <v>108.8</v>
      </c>
      <c r="N13" s="58">
        <v>115.8</v>
      </c>
      <c r="O13" s="58">
        <v>113.8</v>
      </c>
      <c r="P13" s="59">
        <v>124.5</v>
      </c>
      <c r="Q13" s="55"/>
    </row>
    <row r="14" spans="1:17" ht="13.5" x14ac:dyDescent="0.25">
      <c r="C14" s="14" t="s">
        <v>558</v>
      </c>
      <c r="D14" s="15"/>
      <c r="E14" s="15"/>
      <c r="F14" s="15"/>
      <c r="G14" s="16"/>
      <c r="L14" s="56" t="s">
        <v>32</v>
      </c>
      <c r="M14" s="57">
        <v>37.4</v>
      </c>
      <c r="N14" s="58">
        <v>36.4</v>
      </c>
      <c r="O14" s="58">
        <v>39.6</v>
      </c>
      <c r="P14" s="59">
        <v>43.4</v>
      </c>
      <c r="Q14" s="55"/>
    </row>
    <row r="15" spans="1:17" x14ac:dyDescent="0.2">
      <c r="L15" s="56" t="s">
        <v>33</v>
      </c>
      <c r="M15" s="57">
        <v>8.9</v>
      </c>
      <c r="N15" s="58">
        <v>7.8</v>
      </c>
      <c r="O15" s="58">
        <v>9.8000000000000007</v>
      </c>
      <c r="P15" s="59">
        <v>18.399999999999999</v>
      </c>
      <c r="Q15" s="55"/>
    </row>
    <row r="16" spans="1:17" x14ac:dyDescent="0.2">
      <c r="C16" s="23" t="s">
        <v>559</v>
      </c>
      <c r="L16" s="56" t="s">
        <v>34</v>
      </c>
      <c r="M16" s="57">
        <v>34.1</v>
      </c>
      <c r="N16" s="58">
        <v>34.4</v>
      </c>
      <c r="O16" s="58">
        <v>44.1</v>
      </c>
      <c r="P16" s="59">
        <v>46.1</v>
      </c>
      <c r="Q16" s="55"/>
    </row>
    <row r="17" spans="1:17" ht="13.5" x14ac:dyDescent="0.25">
      <c r="C17" s="14" t="s">
        <v>560</v>
      </c>
      <c r="D17" s="15"/>
      <c r="E17" s="15"/>
      <c r="F17" s="15"/>
      <c r="G17" s="16"/>
      <c r="L17" s="56" t="s">
        <v>35</v>
      </c>
      <c r="M17" s="57">
        <v>42.3</v>
      </c>
      <c r="N17" s="58">
        <v>44.4</v>
      </c>
      <c r="O17" s="58">
        <v>51.3</v>
      </c>
      <c r="P17" s="59">
        <v>57.3</v>
      </c>
      <c r="Q17" s="55"/>
    </row>
    <row r="18" spans="1:17" ht="13.5" thickBot="1" x14ac:dyDescent="0.25">
      <c r="L18" s="61" t="s">
        <v>36</v>
      </c>
      <c r="M18" s="62">
        <v>70.400000000000006</v>
      </c>
      <c r="N18" s="63">
        <v>70.400000000000006</v>
      </c>
      <c r="O18" s="63">
        <v>75.5</v>
      </c>
      <c r="P18" s="64">
        <v>92.3</v>
      </c>
      <c r="Q18" s="55"/>
    </row>
    <row r="19" spans="1:17" x14ac:dyDescent="0.2">
      <c r="C19" s="23" t="s">
        <v>57</v>
      </c>
    </row>
    <row r="20" spans="1:17" x14ac:dyDescent="0.2">
      <c r="C20" s="23" t="s">
        <v>67</v>
      </c>
    </row>
    <row r="21" spans="1:17" ht="13.5" x14ac:dyDescent="0.25">
      <c r="C21" s="14" t="s">
        <v>561</v>
      </c>
      <c r="D21" s="15"/>
      <c r="E21" s="15"/>
      <c r="F21" s="15"/>
      <c r="G21" s="16"/>
      <c r="I21" s="65" t="s">
        <v>68</v>
      </c>
      <c r="J21" s="60"/>
      <c r="K21" s="60"/>
    </row>
    <row r="22" spans="1:17" ht="13.5" x14ac:dyDescent="0.25">
      <c r="C22" s="21"/>
      <c r="D22" s="5"/>
      <c r="E22" s="5"/>
      <c r="F22" s="5"/>
      <c r="G22" s="5"/>
      <c r="I22" s="113"/>
      <c r="J22" s="24"/>
      <c r="K22" s="24"/>
    </row>
    <row r="23" spans="1:17" ht="13.5" x14ac:dyDescent="0.25">
      <c r="A23" s="25" t="s">
        <v>682</v>
      </c>
      <c r="C23" s="21"/>
      <c r="D23" s="5"/>
      <c r="E23" s="5"/>
      <c r="F23" s="5"/>
      <c r="G23" s="5"/>
      <c r="I23" s="113"/>
      <c r="J23" s="24"/>
      <c r="K23" s="24"/>
    </row>
    <row r="24" spans="1:17" ht="13.5" x14ac:dyDescent="0.25">
      <c r="C24" s="21"/>
      <c r="D24" s="5"/>
      <c r="E24" s="5"/>
      <c r="F24" s="5"/>
      <c r="G24" s="5"/>
      <c r="I24" s="113"/>
      <c r="J24" s="24"/>
      <c r="K24" s="24"/>
    </row>
    <row r="25" spans="1:17" ht="13.5" x14ac:dyDescent="0.25">
      <c r="C25" s="1" t="s">
        <v>142</v>
      </c>
      <c r="D25" s="2"/>
      <c r="E25" s="2"/>
      <c r="F25" s="2"/>
      <c r="G25" s="2"/>
      <c r="H25" s="32"/>
      <c r="I25" s="115"/>
      <c r="J25" s="97"/>
      <c r="K25" s="24"/>
    </row>
    <row r="26" spans="1:17" ht="13.5" x14ac:dyDescent="0.25">
      <c r="C26" s="4" t="s">
        <v>565</v>
      </c>
      <c r="D26" s="5"/>
      <c r="E26" s="5"/>
      <c r="F26" s="5"/>
      <c r="G26" s="5"/>
      <c r="H26" s="24"/>
      <c r="I26" s="113"/>
      <c r="J26" s="98"/>
      <c r="K26" s="24"/>
    </row>
    <row r="27" spans="1:17" ht="13.5" x14ac:dyDescent="0.25">
      <c r="C27" s="4"/>
      <c r="D27" s="114" t="s">
        <v>566</v>
      </c>
      <c r="E27" s="5"/>
      <c r="F27" s="5"/>
      <c r="G27" s="5"/>
      <c r="H27" s="24"/>
      <c r="I27" s="113"/>
      <c r="J27" s="98"/>
      <c r="K27" s="24"/>
    </row>
    <row r="28" spans="1:17" ht="13.5" x14ac:dyDescent="0.25">
      <c r="C28" s="4"/>
      <c r="D28" s="114" t="s">
        <v>147</v>
      </c>
      <c r="E28" s="5"/>
      <c r="F28" s="5"/>
      <c r="G28" s="5"/>
      <c r="H28" s="24"/>
      <c r="I28" s="113"/>
      <c r="J28" s="98"/>
      <c r="K28" s="24"/>
    </row>
    <row r="29" spans="1:17" ht="13.5" x14ac:dyDescent="0.25">
      <c r="C29" s="4"/>
      <c r="D29" s="114" t="s">
        <v>567</v>
      </c>
      <c r="E29" s="5"/>
      <c r="F29" s="5"/>
      <c r="G29" s="5"/>
      <c r="H29" s="24"/>
      <c r="I29" s="113"/>
      <c r="J29" s="98"/>
      <c r="K29" s="24"/>
    </row>
    <row r="30" spans="1:17" ht="13.5" x14ac:dyDescent="0.25">
      <c r="C30" s="13"/>
      <c r="D30" s="116">
        <v>36</v>
      </c>
      <c r="E30" s="11"/>
      <c r="F30" s="11"/>
      <c r="G30" s="11"/>
      <c r="H30" s="99"/>
      <c r="I30" s="117"/>
      <c r="J30" s="100"/>
      <c r="K30" s="24"/>
    </row>
    <row r="31" spans="1:17" ht="13.5" x14ac:dyDescent="0.25">
      <c r="C31" s="21"/>
      <c r="D31" s="5"/>
      <c r="E31" s="5"/>
      <c r="F31" s="5"/>
      <c r="G31" s="5"/>
      <c r="I31" s="113"/>
      <c r="J31" s="24"/>
      <c r="K31" s="24"/>
    </row>
    <row r="32" spans="1:17" x14ac:dyDescent="0.2">
      <c r="C32" s="35" t="s">
        <v>568</v>
      </c>
      <c r="D32" s="5"/>
      <c r="E32" s="5"/>
      <c r="F32" s="5"/>
      <c r="G32" s="5"/>
      <c r="I32" s="113"/>
      <c r="J32" s="24"/>
      <c r="K32" s="24"/>
    </row>
    <row r="33" spans="1:11" ht="13.5" x14ac:dyDescent="0.25">
      <c r="C33" s="21"/>
      <c r="D33" s="5"/>
      <c r="E33" s="5"/>
      <c r="F33" s="5"/>
      <c r="G33" s="5"/>
      <c r="I33" s="113"/>
      <c r="J33" s="24"/>
      <c r="K33" s="24"/>
    </row>
    <row r="34" spans="1:11" x14ac:dyDescent="0.2">
      <c r="A34" s="25" t="s">
        <v>683</v>
      </c>
    </row>
    <row r="35" spans="1:11" x14ac:dyDescent="0.2">
      <c r="B35" s="25"/>
      <c r="C35" s="23" t="s">
        <v>569</v>
      </c>
    </row>
    <row r="36" spans="1:11" x14ac:dyDescent="0.2">
      <c r="B36" s="25"/>
      <c r="C36" s="89" t="s">
        <v>570</v>
      </c>
    </row>
    <row r="37" spans="1:11" x14ac:dyDescent="0.2">
      <c r="B37" s="25"/>
      <c r="C37" s="23" t="s">
        <v>684</v>
      </c>
    </row>
    <row r="38" spans="1:11" x14ac:dyDescent="0.2">
      <c r="B38" s="25"/>
      <c r="C38" s="89" t="s">
        <v>571</v>
      </c>
    </row>
    <row r="39" spans="1:11" x14ac:dyDescent="0.2">
      <c r="B39" s="25"/>
      <c r="C39" s="23" t="s">
        <v>686</v>
      </c>
    </row>
    <row r="40" spans="1:11" x14ac:dyDescent="0.2">
      <c r="B40" s="25"/>
    </row>
    <row r="41" spans="1:11" x14ac:dyDescent="0.2">
      <c r="C41" s="134" t="s">
        <v>685</v>
      </c>
    </row>
    <row r="42" spans="1:11" x14ac:dyDescent="0.2">
      <c r="B42" s="25"/>
    </row>
    <row r="43" spans="1:11" ht="13.5" x14ac:dyDescent="0.25">
      <c r="C43" s="1" t="s">
        <v>58</v>
      </c>
      <c r="D43" s="2"/>
      <c r="E43" s="2"/>
      <c r="F43" s="2"/>
      <c r="G43" s="2"/>
      <c r="H43" s="2"/>
      <c r="I43" s="2"/>
      <c r="J43" s="3"/>
    </row>
    <row r="44" spans="1:11" ht="13.5" x14ac:dyDescent="0.25">
      <c r="C44" s="4" t="s">
        <v>562</v>
      </c>
      <c r="D44" s="5"/>
      <c r="E44" s="5"/>
      <c r="F44" s="5"/>
      <c r="G44" s="5"/>
      <c r="H44" s="5"/>
      <c r="I44" s="5"/>
      <c r="J44" s="6"/>
    </row>
    <row r="45" spans="1:11" ht="13.5" x14ac:dyDescent="0.25">
      <c r="C45" s="4" t="s">
        <v>59</v>
      </c>
      <c r="D45" s="5"/>
      <c r="E45" s="5"/>
      <c r="F45" s="5"/>
      <c r="G45" s="5"/>
      <c r="H45" s="5"/>
      <c r="I45" s="5"/>
      <c r="J45" s="6"/>
    </row>
    <row r="46" spans="1:11" x14ac:dyDescent="0.2">
      <c r="C46" s="7"/>
      <c r="D46" s="5"/>
      <c r="E46" s="5"/>
      <c r="F46" s="5"/>
      <c r="G46" s="5"/>
      <c r="H46" s="5"/>
      <c r="I46" s="5"/>
      <c r="J46" s="6"/>
    </row>
    <row r="47" spans="1:11" ht="13.5" x14ac:dyDescent="0.25">
      <c r="C47" s="7"/>
      <c r="D47" s="8" t="s">
        <v>60</v>
      </c>
      <c r="E47" s="8"/>
      <c r="F47" s="5"/>
      <c r="G47" s="5"/>
      <c r="H47" s="5"/>
      <c r="I47" s="5"/>
      <c r="J47" s="6"/>
    </row>
    <row r="48" spans="1:11" ht="13.5" x14ac:dyDescent="0.25">
      <c r="C48" s="7"/>
      <c r="D48" s="8" t="s">
        <v>61</v>
      </c>
      <c r="E48" s="8"/>
      <c r="F48" s="5"/>
      <c r="G48" s="5"/>
      <c r="H48" s="5"/>
      <c r="I48" s="5"/>
      <c r="J48" s="6"/>
    </row>
    <row r="49" spans="3:10" ht="13.5" x14ac:dyDescent="0.25">
      <c r="C49" s="7"/>
      <c r="D49" s="8"/>
      <c r="E49" s="8" t="s">
        <v>62</v>
      </c>
      <c r="F49" s="5"/>
      <c r="G49" s="5"/>
      <c r="H49" s="5"/>
      <c r="I49" s="5"/>
      <c r="J49" s="6"/>
    </row>
    <row r="50" spans="3:10" ht="13.5" x14ac:dyDescent="0.25">
      <c r="C50" s="7"/>
      <c r="D50" s="8"/>
      <c r="E50" s="8" t="s">
        <v>63</v>
      </c>
      <c r="F50" s="5"/>
      <c r="G50" s="5"/>
      <c r="H50" s="5"/>
      <c r="I50" s="5"/>
      <c r="J50" s="6"/>
    </row>
    <row r="51" spans="3:10" ht="13.5" x14ac:dyDescent="0.25">
      <c r="C51" s="7"/>
      <c r="D51" s="8" t="s">
        <v>64</v>
      </c>
      <c r="E51" s="8"/>
      <c r="F51" s="5"/>
      <c r="G51" s="5"/>
      <c r="H51" s="5"/>
      <c r="I51" s="5"/>
      <c r="J51" s="6"/>
    </row>
    <row r="52" spans="3:10" ht="13.5" x14ac:dyDescent="0.25">
      <c r="C52" s="7"/>
      <c r="D52" s="8"/>
      <c r="E52" s="8"/>
      <c r="F52" s="5"/>
      <c r="G52" s="5"/>
      <c r="H52" s="5"/>
      <c r="I52" s="5"/>
      <c r="J52" s="6"/>
    </row>
    <row r="53" spans="3:10" ht="13.5" x14ac:dyDescent="0.25">
      <c r="C53" s="7"/>
      <c r="D53" s="8" t="s">
        <v>65</v>
      </c>
      <c r="E53" s="8"/>
      <c r="F53" s="5"/>
      <c r="G53" s="5"/>
      <c r="H53" s="5"/>
      <c r="I53" s="5"/>
      <c r="J53" s="6"/>
    </row>
    <row r="54" spans="3:10" ht="13.5" x14ac:dyDescent="0.25">
      <c r="C54" s="7"/>
      <c r="D54" s="8" t="s">
        <v>12</v>
      </c>
      <c r="E54" s="8"/>
      <c r="F54" s="5"/>
      <c r="G54" s="5"/>
      <c r="H54" s="5"/>
      <c r="I54" s="5"/>
      <c r="J54" s="6"/>
    </row>
    <row r="55" spans="3:10" ht="13.5" x14ac:dyDescent="0.25">
      <c r="C55" s="9"/>
      <c r="D55" s="10" t="s">
        <v>66</v>
      </c>
      <c r="E55" s="10"/>
      <c r="F55" s="11"/>
      <c r="G55" s="11"/>
      <c r="H55" s="11"/>
      <c r="I55" s="11"/>
      <c r="J55" s="12"/>
    </row>
    <row r="56" spans="3:10" ht="13.5" x14ac:dyDescent="0.25">
      <c r="C56" s="5"/>
      <c r="D56" s="8"/>
      <c r="E56" s="8"/>
      <c r="F56" s="5"/>
      <c r="G56" s="5"/>
      <c r="H56" s="5"/>
      <c r="I56" s="5"/>
      <c r="J56" s="5"/>
    </row>
    <row r="57" spans="3:10" ht="13.5" x14ac:dyDescent="0.25">
      <c r="C57" s="5"/>
      <c r="D57" s="35" t="s">
        <v>580</v>
      </c>
      <c r="E57" s="8"/>
      <c r="F57" s="5"/>
      <c r="G57" s="5"/>
      <c r="H57" s="5"/>
      <c r="I57" s="5"/>
      <c r="J57" s="5"/>
    </row>
    <row r="59" spans="3:10" x14ac:dyDescent="0.2">
      <c r="C59" s="134" t="s">
        <v>687</v>
      </c>
    </row>
    <row r="60" spans="3:10" x14ac:dyDescent="0.2">
      <c r="C60" s="23" t="s">
        <v>53</v>
      </c>
    </row>
    <row r="61" spans="3:10" x14ac:dyDescent="0.2">
      <c r="C61" s="23" t="s">
        <v>54</v>
      </c>
    </row>
    <row r="62" spans="3:10" x14ac:dyDescent="0.2">
      <c r="C62" s="23" t="s">
        <v>55</v>
      </c>
    </row>
    <row r="64" spans="3:10" ht="13.5" x14ac:dyDescent="0.25">
      <c r="C64" s="1" t="s">
        <v>297</v>
      </c>
      <c r="D64" s="32"/>
      <c r="E64" s="32"/>
      <c r="F64" s="32"/>
      <c r="G64" s="32"/>
      <c r="H64" s="32"/>
      <c r="I64" s="32"/>
      <c r="J64" s="97"/>
    </row>
    <row r="65" spans="1:10" ht="13.5" x14ac:dyDescent="0.25">
      <c r="C65" s="4" t="s">
        <v>572</v>
      </c>
      <c r="D65" s="24"/>
      <c r="E65" s="24"/>
      <c r="F65" s="24"/>
      <c r="G65" s="24"/>
      <c r="H65" s="24"/>
      <c r="I65" s="24"/>
      <c r="J65" s="98"/>
    </row>
    <row r="66" spans="1:10" ht="13.5" x14ac:dyDescent="0.25">
      <c r="C66" s="4" t="s">
        <v>573</v>
      </c>
      <c r="D66" s="24"/>
      <c r="E66" s="24"/>
      <c r="F66" s="24"/>
      <c r="G66" s="24"/>
      <c r="H66" s="24"/>
      <c r="I66" s="24"/>
      <c r="J66" s="98"/>
    </row>
    <row r="67" spans="1:10" ht="13.5" x14ac:dyDescent="0.25">
      <c r="C67" s="4" t="s">
        <v>574</v>
      </c>
      <c r="D67" s="24"/>
      <c r="E67" s="24"/>
      <c r="F67" s="24"/>
      <c r="G67" s="24"/>
      <c r="H67" s="24"/>
      <c r="I67" s="24"/>
      <c r="J67" s="98"/>
    </row>
    <row r="68" spans="1:10" ht="13.5" x14ac:dyDescent="0.25">
      <c r="C68" s="4" t="s">
        <v>575</v>
      </c>
      <c r="D68" s="24"/>
      <c r="E68" s="24"/>
      <c r="F68" s="24"/>
      <c r="G68" s="24"/>
      <c r="H68" s="24"/>
      <c r="I68" s="24"/>
      <c r="J68" s="98"/>
    </row>
    <row r="69" spans="1:10" ht="13.5" x14ac:dyDescent="0.25">
      <c r="C69" s="4" t="s">
        <v>576</v>
      </c>
      <c r="D69" s="24"/>
      <c r="E69" s="24"/>
      <c r="F69" s="24"/>
      <c r="G69" s="24"/>
      <c r="H69" s="24"/>
      <c r="I69" s="24"/>
      <c r="J69" s="98"/>
    </row>
    <row r="70" spans="1:10" ht="13.5" x14ac:dyDescent="0.25">
      <c r="C70" s="4" t="s">
        <v>577</v>
      </c>
      <c r="D70" s="24"/>
      <c r="E70" s="24"/>
      <c r="F70" s="24"/>
      <c r="G70" s="24"/>
      <c r="H70" s="24"/>
      <c r="I70" s="24"/>
      <c r="J70" s="98"/>
    </row>
    <row r="71" spans="1:10" x14ac:dyDescent="0.2">
      <c r="C71" s="108"/>
      <c r="D71" s="24"/>
      <c r="E71" s="24"/>
      <c r="F71" s="24"/>
      <c r="G71" s="24"/>
      <c r="H71" s="24"/>
      <c r="I71" s="24"/>
      <c r="J71" s="98"/>
    </row>
    <row r="72" spans="1:10" ht="13.5" x14ac:dyDescent="0.25">
      <c r="C72" s="108"/>
      <c r="D72" s="8" t="s">
        <v>578</v>
      </c>
      <c r="E72" s="24"/>
      <c r="F72" s="24"/>
      <c r="G72" s="24"/>
      <c r="H72" s="24"/>
      <c r="I72" s="24"/>
      <c r="J72" s="98"/>
    </row>
    <row r="73" spans="1:10" ht="13.5" x14ac:dyDescent="0.25">
      <c r="C73" s="109"/>
      <c r="D73" s="10" t="s">
        <v>579</v>
      </c>
      <c r="E73" s="99"/>
      <c r="F73" s="99"/>
      <c r="G73" s="99"/>
      <c r="H73" s="99"/>
      <c r="I73" s="99"/>
      <c r="J73" s="100"/>
    </row>
    <row r="75" spans="1:10" x14ac:dyDescent="0.2">
      <c r="D75" s="35" t="s">
        <v>581</v>
      </c>
    </row>
    <row r="76" spans="1:10" x14ac:dyDescent="0.2">
      <c r="D76" s="5" t="s">
        <v>307</v>
      </c>
    </row>
    <row r="77" spans="1:10" x14ac:dyDescent="0.2">
      <c r="D77" s="5" t="s">
        <v>308</v>
      </c>
    </row>
    <row r="79" spans="1:10" x14ac:dyDescent="0.2">
      <c r="A79" s="25" t="s">
        <v>623</v>
      </c>
    </row>
    <row r="80" spans="1:10" x14ac:dyDescent="0.2">
      <c r="A80" s="25"/>
      <c r="B80" s="23" t="s">
        <v>582</v>
      </c>
    </row>
    <row r="81" spans="1:10" x14ac:dyDescent="0.2">
      <c r="A81" s="25"/>
      <c r="B81" s="23" t="s">
        <v>583</v>
      </c>
    </row>
    <row r="82" spans="1:10" x14ac:dyDescent="0.2">
      <c r="A82" s="25"/>
    </row>
    <row r="83" spans="1:10" x14ac:dyDescent="0.2">
      <c r="A83" s="25"/>
      <c r="B83" s="23" t="s">
        <v>584</v>
      </c>
    </row>
    <row r="84" spans="1:10" x14ac:dyDescent="0.2">
      <c r="A84" s="25"/>
      <c r="B84" s="89" t="s">
        <v>688</v>
      </c>
    </row>
    <row r="85" spans="1:10" x14ac:dyDescent="0.2">
      <c r="A85" s="25"/>
      <c r="B85" s="89" t="s">
        <v>689</v>
      </c>
    </row>
    <row r="86" spans="1:10" x14ac:dyDescent="0.2">
      <c r="A86" s="25"/>
      <c r="B86" s="89"/>
    </row>
    <row r="87" spans="1:10" x14ac:dyDescent="0.2">
      <c r="A87" s="25"/>
      <c r="B87" s="25" t="s">
        <v>690</v>
      </c>
    </row>
    <row r="88" spans="1:10" x14ac:dyDescent="0.2">
      <c r="A88" s="25"/>
      <c r="C88" s="23" t="s">
        <v>585</v>
      </c>
    </row>
    <row r="90" spans="1:10" ht="13.5" x14ac:dyDescent="0.25">
      <c r="C90" s="1" t="s">
        <v>586</v>
      </c>
      <c r="D90" s="2"/>
      <c r="E90" s="2"/>
      <c r="F90" s="2"/>
      <c r="G90" s="2"/>
      <c r="H90" s="2"/>
      <c r="I90" s="2"/>
      <c r="J90" s="3"/>
    </row>
    <row r="91" spans="1:10" ht="13.5" x14ac:dyDescent="0.25">
      <c r="C91" s="4" t="s">
        <v>114</v>
      </c>
      <c r="D91" s="5"/>
      <c r="E91" s="5"/>
      <c r="F91" s="5"/>
      <c r="G91" s="5"/>
      <c r="H91" s="5"/>
      <c r="I91" s="5"/>
      <c r="J91" s="6"/>
    </row>
    <row r="92" spans="1:10" ht="13.5" x14ac:dyDescent="0.25">
      <c r="C92" s="4" t="s">
        <v>587</v>
      </c>
      <c r="D92" s="5"/>
      <c r="E92" s="5"/>
      <c r="F92" s="5"/>
      <c r="G92" s="5"/>
      <c r="H92" s="5"/>
      <c r="I92" s="5"/>
      <c r="J92" s="6"/>
    </row>
    <row r="93" spans="1:10" ht="13.5" x14ac:dyDescent="0.25">
      <c r="C93" s="4" t="s">
        <v>588</v>
      </c>
      <c r="D93" s="5"/>
      <c r="E93" s="5"/>
      <c r="F93" s="5"/>
      <c r="G93" s="5"/>
      <c r="H93" s="5"/>
      <c r="I93" s="5"/>
      <c r="J93" s="6"/>
    </row>
    <row r="94" spans="1:10" ht="13.5" x14ac:dyDescent="0.25">
      <c r="C94" s="4"/>
      <c r="D94" s="5"/>
      <c r="E94" s="5"/>
      <c r="F94" s="5"/>
      <c r="G94" s="5"/>
      <c r="H94" s="5"/>
      <c r="I94" s="5"/>
      <c r="J94" s="6"/>
    </row>
    <row r="95" spans="1:10" ht="13.5" x14ac:dyDescent="0.25">
      <c r="C95" s="7"/>
      <c r="D95" s="8" t="s">
        <v>117</v>
      </c>
      <c r="E95" s="5"/>
      <c r="F95" s="5"/>
      <c r="G95" s="5"/>
      <c r="H95" s="5"/>
      <c r="I95" s="5"/>
      <c r="J95" s="6"/>
    </row>
    <row r="96" spans="1:10" ht="13.5" x14ac:dyDescent="0.25">
      <c r="C96" s="7"/>
      <c r="D96" s="8"/>
      <c r="E96" s="8"/>
      <c r="F96" s="5"/>
      <c r="G96" s="5"/>
      <c r="H96" s="5"/>
      <c r="I96" s="5"/>
      <c r="J96" s="6"/>
    </row>
    <row r="97" spans="2:10" ht="13.5" x14ac:dyDescent="0.25">
      <c r="C97" s="7"/>
      <c r="D97" s="8" t="s">
        <v>589</v>
      </c>
      <c r="E97" s="8"/>
      <c r="F97" s="5"/>
      <c r="G97" s="5"/>
      <c r="H97" s="5"/>
      <c r="I97" s="5"/>
      <c r="J97" s="6"/>
    </row>
    <row r="98" spans="2:10" ht="13.5" x14ac:dyDescent="0.25">
      <c r="C98" s="7"/>
      <c r="D98" s="8" t="s">
        <v>590</v>
      </c>
      <c r="E98" s="8"/>
      <c r="F98" s="5"/>
      <c r="G98" s="5"/>
      <c r="H98" s="5"/>
      <c r="I98" s="5"/>
      <c r="J98" s="6"/>
    </row>
    <row r="99" spans="2:10" ht="13.5" x14ac:dyDescent="0.25">
      <c r="C99" s="7"/>
      <c r="D99" s="8"/>
      <c r="E99" s="8"/>
      <c r="F99" s="5"/>
      <c r="G99" s="5"/>
      <c r="H99" s="5"/>
      <c r="I99" s="5"/>
      <c r="J99" s="6"/>
    </row>
    <row r="100" spans="2:10" ht="13.5" x14ac:dyDescent="0.25">
      <c r="C100" s="7"/>
      <c r="D100" s="8" t="s">
        <v>123</v>
      </c>
      <c r="E100" s="8"/>
      <c r="F100" s="5"/>
      <c r="G100" s="5"/>
      <c r="H100" s="5"/>
      <c r="I100" s="5"/>
      <c r="J100" s="6"/>
    </row>
    <row r="101" spans="2:10" ht="13.5" x14ac:dyDescent="0.25">
      <c r="C101" s="7"/>
      <c r="D101" s="8" t="s">
        <v>591</v>
      </c>
      <c r="E101" s="8"/>
      <c r="F101" s="5"/>
      <c r="G101" s="5"/>
      <c r="H101" s="5"/>
      <c r="I101" s="5"/>
      <c r="J101" s="6"/>
    </row>
    <row r="102" spans="2:10" ht="13.5" x14ac:dyDescent="0.25">
      <c r="C102" s="7"/>
      <c r="D102" s="8" t="s">
        <v>592</v>
      </c>
      <c r="E102" s="8"/>
      <c r="F102" s="5"/>
      <c r="G102" s="5"/>
      <c r="H102" s="5"/>
      <c r="I102" s="5"/>
      <c r="J102" s="6"/>
    </row>
    <row r="103" spans="2:10" ht="13.5" x14ac:dyDescent="0.25">
      <c r="C103" s="7"/>
      <c r="D103" s="8" t="s">
        <v>593</v>
      </c>
      <c r="E103" s="8"/>
      <c r="F103" s="5"/>
      <c r="G103" s="5"/>
      <c r="H103" s="5"/>
      <c r="I103" s="5"/>
      <c r="J103" s="6"/>
    </row>
    <row r="104" spans="2:10" ht="13.5" x14ac:dyDescent="0.25">
      <c r="C104" s="7"/>
      <c r="D104" s="8"/>
      <c r="E104" s="8"/>
      <c r="F104" s="5"/>
      <c r="G104" s="5"/>
      <c r="H104" s="5"/>
      <c r="I104" s="5"/>
      <c r="J104" s="6"/>
    </row>
    <row r="105" spans="2:10" ht="13.5" x14ac:dyDescent="0.25">
      <c r="C105" s="7"/>
      <c r="D105" s="8" t="s">
        <v>340</v>
      </c>
      <c r="E105" s="8"/>
      <c r="F105" s="5"/>
      <c r="G105" s="5"/>
      <c r="H105" s="5"/>
      <c r="I105" s="5"/>
      <c r="J105" s="6"/>
    </row>
    <row r="106" spans="2:10" ht="13.5" x14ac:dyDescent="0.25">
      <c r="C106" s="9"/>
      <c r="D106" s="10"/>
      <c r="E106" s="10"/>
      <c r="F106" s="11"/>
      <c r="G106" s="11"/>
      <c r="H106" s="11"/>
      <c r="I106" s="11"/>
      <c r="J106" s="12"/>
    </row>
    <row r="109" spans="2:10" x14ac:dyDescent="0.2">
      <c r="B109" s="25" t="s">
        <v>691</v>
      </c>
    </row>
    <row r="111" spans="2:10" ht="13.5" x14ac:dyDescent="0.25">
      <c r="C111" s="1" t="s">
        <v>594</v>
      </c>
      <c r="D111" s="32"/>
      <c r="E111" s="32"/>
      <c r="F111" s="32"/>
      <c r="G111" s="32"/>
      <c r="H111" s="32"/>
      <c r="I111" s="32"/>
      <c r="J111" s="97"/>
    </row>
    <row r="112" spans="2:10" ht="13.5" x14ac:dyDescent="0.25">
      <c r="C112" s="4" t="s">
        <v>595</v>
      </c>
      <c r="D112" s="24"/>
      <c r="E112" s="24"/>
      <c r="F112" s="24"/>
      <c r="G112" s="24"/>
      <c r="H112" s="24"/>
      <c r="I112" s="24"/>
      <c r="J112" s="98"/>
    </row>
    <row r="113" spans="3:10" x14ac:dyDescent="0.2">
      <c r="C113" s="108"/>
      <c r="D113" s="24"/>
      <c r="E113" s="24"/>
      <c r="F113" s="24"/>
      <c r="G113" s="24"/>
      <c r="H113" s="24"/>
      <c r="I113" s="24"/>
      <c r="J113" s="98"/>
    </row>
    <row r="114" spans="3:10" ht="13.5" x14ac:dyDescent="0.25">
      <c r="C114" s="104"/>
      <c r="D114" s="8"/>
      <c r="E114" s="8" t="s">
        <v>596</v>
      </c>
      <c r="F114" s="24"/>
      <c r="G114" s="24"/>
      <c r="H114" s="24"/>
      <c r="I114" s="24"/>
      <c r="J114" s="98"/>
    </row>
    <row r="115" spans="3:10" ht="13.5" x14ac:dyDescent="0.25">
      <c r="C115" s="104"/>
      <c r="D115" s="8" t="s">
        <v>597</v>
      </c>
      <c r="E115" s="8"/>
      <c r="F115" s="24"/>
      <c r="G115" s="24"/>
      <c r="H115" s="24"/>
      <c r="I115" s="24"/>
      <c r="J115" s="98"/>
    </row>
    <row r="116" spans="3:10" ht="13.5" x14ac:dyDescent="0.25">
      <c r="C116" s="104"/>
      <c r="D116" s="8"/>
      <c r="E116" s="8"/>
      <c r="F116" s="24"/>
      <c r="G116" s="24"/>
      <c r="H116" s="24"/>
      <c r="I116" s="24"/>
      <c r="J116" s="98"/>
    </row>
    <row r="117" spans="3:10" ht="13.5" x14ac:dyDescent="0.25">
      <c r="C117" s="104"/>
      <c r="D117" s="8" t="s">
        <v>123</v>
      </c>
      <c r="E117" s="8"/>
      <c r="F117" s="24"/>
      <c r="G117" s="24"/>
      <c r="H117" s="24"/>
      <c r="I117" s="24"/>
      <c r="J117" s="98"/>
    </row>
    <row r="118" spans="3:10" ht="13.5" x14ac:dyDescent="0.25">
      <c r="C118" s="104"/>
      <c r="D118" s="8" t="s">
        <v>598</v>
      </c>
      <c r="E118" s="8"/>
      <c r="F118" s="24"/>
      <c r="G118" s="24"/>
      <c r="H118" s="24"/>
      <c r="I118" s="24"/>
      <c r="J118" s="98"/>
    </row>
    <row r="119" spans="3:10" ht="13.5" x14ac:dyDescent="0.25">
      <c r="C119" s="104"/>
      <c r="D119" s="8" t="s">
        <v>599</v>
      </c>
      <c r="E119" s="8"/>
      <c r="F119" s="24"/>
      <c r="G119" s="24"/>
      <c r="H119" s="24"/>
      <c r="I119" s="24"/>
      <c r="J119" s="98"/>
    </row>
    <row r="120" spans="3:10" ht="13.5" x14ac:dyDescent="0.25">
      <c r="C120" s="104"/>
      <c r="D120" s="8" t="s">
        <v>600</v>
      </c>
      <c r="E120" s="8"/>
      <c r="F120" s="24"/>
      <c r="G120" s="24"/>
      <c r="H120" s="24"/>
      <c r="I120" s="24"/>
      <c r="J120" s="98"/>
    </row>
    <row r="121" spans="3:10" ht="13.5" x14ac:dyDescent="0.25">
      <c r="C121" s="104"/>
      <c r="D121" s="8"/>
      <c r="E121" s="8"/>
      <c r="F121" s="24"/>
      <c r="G121" s="24"/>
      <c r="H121" s="24"/>
      <c r="I121" s="24"/>
      <c r="J121" s="98"/>
    </row>
    <row r="122" spans="3:10" ht="13.5" x14ac:dyDescent="0.25">
      <c r="C122" s="105"/>
      <c r="D122" s="10" t="s">
        <v>601</v>
      </c>
      <c r="E122" s="10"/>
      <c r="F122" s="99"/>
      <c r="G122" s="99"/>
      <c r="H122" s="99"/>
      <c r="I122" s="99"/>
      <c r="J122" s="100"/>
    </row>
  </sheetData>
  <sheetProtection sheet="1" objects="1" scenarios="1"/>
  <mergeCells count="2">
    <mergeCell ref="D2:K2"/>
    <mergeCell ref="D3:K3"/>
  </mergeCells>
  <pageMargins left="0.7" right="0.7" top="0.75" bottom="0.75" header="0.3" footer="0.3"/>
  <drawing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2:U90"/>
  <sheetViews>
    <sheetView workbookViewId="0">
      <selection activeCell="D2" sqref="D2:J3"/>
    </sheetView>
  </sheetViews>
  <sheetFormatPr baseColWidth="10" defaultColWidth="11.5703125" defaultRowHeight="12.75" x14ac:dyDescent="0.2"/>
  <cols>
    <col min="1" max="1" width="5.42578125" style="23" customWidth="1"/>
    <col min="2" max="16" width="11.5703125" style="23"/>
    <col min="17" max="17" width="3" style="23" customWidth="1"/>
    <col min="18" max="16384" width="11.5703125" style="23"/>
  </cols>
  <sheetData>
    <row r="2" spans="1:21" ht="18.600000000000001" customHeight="1" x14ac:dyDescent="0.2">
      <c r="B2" s="44"/>
      <c r="C2" s="44"/>
      <c r="D2" s="143" t="s">
        <v>229</v>
      </c>
      <c r="E2" s="143"/>
      <c r="F2" s="143"/>
      <c r="G2" s="143"/>
      <c r="H2" s="143"/>
      <c r="I2" s="143"/>
      <c r="J2" s="143"/>
    </row>
    <row r="3" spans="1:21" ht="15" x14ac:dyDescent="0.2">
      <c r="D3" s="143" t="s">
        <v>610</v>
      </c>
      <c r="E3" s="143"/>
      <c r="F3" s="143"/>
      <c r="G3" s="143"/>
      <c r="H3" s="143"/>
      <c r="I3" s="143"/>
      <c r="J3" s="143"/>
    </row>
    <row r="5" spans="1:21" x14ac:dyDescent="0.2">
      <c r="A5" s="25" t="s">
        <v>692</v>
      </c>
    </row>
    <row r="6" spans="1:21" x14ac:dyDescent="0.2">
      <c r="A6" s="31" t="s">
        <v>870</v>
      </c>
    </row>
    <row r="8" spans="1:21" ht="13.5" x14ac:dyDescent="0.25">
      <c r="B8" s="1" t="s">
        <v>23</v>
      </c>
      <c r="C8" s="2"/>
      <c r="D8" s="2"/>
      <c r="E8" s="2"/>
      <c r="F8" s="2"/>
      <c r="G8" s="3"/>
      <c r="I8" s="1" t="s">
        <v>23</v>
      </c>
      <c r="J8" s="2"/>
      <c r="K8" s="2"/>
      <c r="L8" s="2"/>
      <c r="M8" s="2"/>
      <c r="N8" s="2"/>
      <c r="O8" s="2"/>
      <c r="P8" s="3"/>
      <c r="Q8" s="24"/>
      <c r="R8" s="23" t="s">
        <v>230</v>
      </c>
    </row>
    <row r="9" spans="1:21" ht="13.5" x14ac:dyDescent="0.25">
      <c r="B9" s="4" t="s">
        <v>126</v>
      </c>
      <c r="C9" s="5"/>
      <c r="D9" s="5"/>
      <c r="E9" s="5"/>
      <c r="F9" s="5"/>
      <c r="G9" s="6"/>
      <c r="I9" s="4" t="s">
        <v>231</v>
      </c>
      <c r="J9" s="5"/>
      <c r="K9" s="5"/>
      <c r="L9" s="5"/>
      <c r="M9" s="5"/>
      <c r="N9" s="5"/>
      <c r="O9" s="5"/>
      <c r="P9" s="6"/>
      <c r="Q9" s="24"/>
    </row>
    <row r="10" spans="1:21" ht="13.5" x14ac:dyDescent="0.25">
      <c r="B10" s="13" t="s">
        <v>127</v>
      </c>
      <c r="C10" s="11"/>
      <c r="D10" s="11"/>
      <c r="E10" s="11"/>
      <c r="F10" s="11"/>
      <c r="G10" s="12"/>
      <c r="I10" s="13" t="s">
        <v>232</v>
      </c>
      <c r="J10" s="11"/>
      <c r="K10" s="11"/>
      <c r="L10" s="11"/>
      <c r="M10" s="11"/>
      <c r="N10" s="11"/>
      <c r="O10" s="11"/>
      <c r="P10" s="12"/>
      <c r="Q10" s="24"/>
      <c r="R10" s="28" t="s">
        <v>48</v>
      </c>
      <c r="S10" s="28" t="s">
        <v>43</v>
      </c>
      <c r="T10" s="28" t="s">
        <v>37</v>
      </c>
      <c r="U10" s="28" t="s">
        <v>85</v>
      </c>
    </row>
    <row r="11" spans="1:21" x14ac:dyDescent="0.2">
      <c r="R11" s="29">
        <v>53</v>
      </c>
      <c r="S11" s="29" t="s">
        <v>38</v>
      </c>
      <c r="T11" s="29" t="s">
        <v>27</v>
      </c>
      <c r="U11" s="29" t="s">
        <v>96</v>
      </c>
    </row>
    <row r="12" spans="1:21" x14ac:dyDescent="0.2">
      <c r="R12" s="30">
        <v>74.8</v>
      </c>
      <c r="S12" s="30" t="s">
        <v>38</v>
      </c>
      <c r="T12" s="30" t="s">
        <v>28</v>
      </c>
      <c r="U12" s="30" t="s">
        <v>96</v>
      </c>
    </row>
    <row r="13" spans="1:21" x14ac:dyDescent="0.2">
      <c r="R13" s="30">
        <v>58.9</v>
      </c>
      <c r="S13" s="30" t="s">
        <v>38</v>
      </c>
      <c r="T13" s="30" t="s">
        <v>29</v>
      </c>
      <c r="U13" s="30" t="s">
        <v>96</v>
      </c>
    </row>
    <row r="14" spans="1:21" x14ac:dyDescent="0.2">
      <c r="R14" s="30">
        <v>22.3</v>
      </c>
      <c r="S14" s="30" t="s">
        <v>38</v>
      </c>
      <c r="T14" s="30" t="s">
        <v>30</v>
      </c>
      <c r="U14" s="30" t="s">
        <v>96</v>
      </c>
    </row>
    <row r="15" spans="1:21" x14ac:dyDescent="0.2">
      <c r="R15" s="30">
        <v>35.4</v>
      </c>
      <c r="S15" s="30" t="s">
        <v>38</v>
      </c>
      <c r="T15" s="30" t="s">
        <v>31</v>
      </c>
      <c r="U15" s="30" t="s">
        <v>96</v>
      </c>
    </row>
    <row r="16" spans="1:21" x14ac:dyDescent="0.2">
      <c r="R16" s="30">
        <v>37.4</v>
      </c>
      <c r="S16" s="30" t="s">
        <v>38</v>
      </c>
      <c r="T16" s="30" t="s">
        <v>32</v>
      </c>
      <c r="U16" s="30" t="s">
        <v>97</v>
      </c>
    </row>
    <row r="17" spans="18:21" x14ac:dyDescent="0.2">
      <c r="R17" s="30">
        <v>28.9</v>
      </c>
      <c r="S17" s="30" t="s">
        <v>38</v>
      </c>
      <c r="T17" s="30" t="s">
        <v>33</v>
      </c>
      <c r="U17" s="30" t="s">
        <v>97</v>
      </c>
    </row>
    <row r="18" spans="18:21" x14ac:dyDescent="0.2">
      <c r="R18" s="30">
        <v>34.1</v>
      </c>
      <c r="S18" s="30" t="s">
        <v>38</v>
      </c>
      <c r="T18" s="30" t="s">
        <v>34</v>
      </c>
      <c r="U18" s="30" t="s">
        <v>97</v>
      </c>
    </row>
    <row r="19" spans="18:21" x14ac:dyDescent="0.2">
      <c r="R19" s="30">
        <v>42.3</v>
      </c>
      <c r="S19" s="30" t="s">
        <v>38</v>
      </c>
      <c r="T19" s="30" t="s">
        <v>35</v>
      </c>
      <c r="U19" s="30" t="s">
        <v>97</v>
      </c>
    </row>
    <row r="20" spans="18:21" x14ac:dyDescent="0.2">
      <c r="R20" s="30">
        <v>70.400000000000006</v>
      </c>
      <c r="S20" s="30" t="s">
        <v>38</v>
      </c>
      <c r="T20" s="30" t="s">
        <v>36</v>
      </c>
      <c r="U20" s="30" t="s">
        <v>97</v>
      </c>
    </row>
    <row r="21" spans="18:21" x14ac:dyDescent="0.2">
      <c r="R21" s="30">
        <v>124.4</v>
      </c>
      <c r="S21" s="30" t="s">
        <v>38</v>
      </c>
      <c r="T21" s="30" t="s">
        <v>86</v>
      </c>
      <c r="U21" s="30" t="s">
        <v>98</v>
      </c>
    </row>
    <row r="22" spans="18:21" x14ac:dyDescent="0.2">
      <c r="R22" s="30">
        <v>118.7</v>
      </c>
      <c r="S22" s="30" t="s">
        <v>38</v>
      </c>
      <c r="T22" s="30" t="s">
        <v>87</v>
      </c>
      <c r="U22" s="30" t="s">
        <v>98</v>
      </c>
    </row>
    <row r="23" spans="18:21" x14ac:dyDescent="0.2">
      <c r="R23" s="30">
        <v>157.6</v>
      </c>
      <c r="S23" s="30" t="s">
        <v>38</v>
      </c>
      <c r="T23" s="30" t="s">
        <v>88</v>
      </c>
      <c r="U23" s="30" t="s">
        <v>98</v>
      </c>
    </row>
    <row r="24" spans="18:21" x14ac:dyDescent="0.2">
      <c r="R24" s="30">
        <v>143.9</v>
      </c>
      <c r="S24" s="30" t="s">
        <v>38</v>
      </c>
      <c r="T24" s="30" t="s">
        <v>89</v>
      </c>
      <c r="U24" s="30" t="s">
        <v>98</v>
      </c>
    </row>
    <row r="25" spans="18:21" x14ac:dyDescent="0.2">
      <c r="R25" s="30">
        <v>160</v>
      </c>
      <c r="S25" s="30" t="s">
        <v>38</v>
      </c>
      <c r="T25" s="30" t="s">
        <v>90</v>
      </c>
      <c r="U25" s="30" t="s">
        <v>98</v>
      </c>
    </row>
    <row r="26" spans="18:21" x14ac:dyDescent="0.2">
      <c r="R26" s="30">
        <v>131.1</v>
      </c>
      <c r="S26" s="30" t="s">
        <v>38</v>
      </c>
      <c r="T26" s="30" t="s">
        <v>91</v>
      </c>
      <c r="U26" s="30" t="s">
        <v>99</v>
      </c>
    </row>
    <row r="27" spans="18:21" x14ac:dyDescent="0.2">
      <c r="R27" s="30">
        <v>160.19999999999999</v>
      </c>
      <c r="S27" s="30" t="s">
        <v>38</v>
      </c>
      <c r="T27" s="30" t="s">
        <v>92</v>
      </c>
      <c r="U27" s="30" t="s">
        <v>99</v>
      </c>
    </row>
    <row r="28" spans="18:21" x14ac:dyDescent="0.2">
      <c r="R28" s="30">
        <v>141.80000000000001</v>
      </c>
      <c r="S28" s="30" t="s">
        <v>38</v>
      </c>
      <c r="T28" s="30" t="s">
        <v>93</v>
      </c>
      <c r="U28" s="30" t="s">
        <v>99</v>
      </c>
    </row>
    <row r="29" spans="18:21" x14ac:dyDescent="0.2">
      <c r="R29" s="30">
        <v>142</v>
      </c>
      <c r="S29" s="30" t="s">
        <v>38</v>
      </c>
      <c r="T29" s="30" t="s">
        <v>94</v>
      </c>
      <c r="U29" s="30" t="s">
        <v>99</v>
      </c>
    </row>
    <row r="30" spans="18:21" x14ac:dyDescent="0.2">
      <c r="R30" s="33">
        <v>101.1</v>
      </c>
      <c r="S30" s="33" t="s">
        <v>38</v>
      </c>
      <c r="T30" s="33" t="s">
        <v>95</v>
      </c>
      <c r="U30" s="33" t="s">
        <v>99</v>
      </c>
    </row>
    <row r="31" spans="18:21" x14ac:dyDescent="0.2">
      <c r="R31" s="30">
        <v>102</v>
      </c>
      <c r="S31" s="30" t="s">
        <v>39</v>
      </c>
      <c r="T31" s="30" t="s">
        <v>27</v>
      </c>
      <c r="U31" s="30" t="s">
        <v>96</v>
      </c>
    </row>
    <row r="32" spans="18:21" x14ac:dyDescent="0.2">
      <c r="R32" s="30">
        <v>159.6</v>
      </c>
      <c r="S32" s="30" t="s">
        <v>39</v>
      </c>
      <c r="T32" s="30" t="s">
        <v>28</v>
      </c>
      <c r="U32" s="30" t="s">
        <v>96</v>
      </c>
    </row>
    <row r="33" spans="2:21" x14ac:dyDescent="0.2">
      <c r="R33" s="30">
        <v>123.6</v>
      </c>
      <c r="S33" s="30" t="s">
        <v>39</v>
      </c>
      <c r="T33" s="30" t="s">
        <v>29</v>
      </c>
      <c r="U33" s="30" t="s">
        <v>96</v>
      </c>
    </row>
    <row r="34" spans="2:21" x14ac:dyDescent="0.2">
      <c r="R34" s="30">
        <v>56.6</v>
      </c>
      <c r="S34" s="30" t="s">
        <v>39</v>
      </c>
      <c r="T34" s="30" t="s">
        <v>30</v>
      </c>
      <c r="U34" s="30" t="s">
        <v>96</v>
      </c>
    </row>
    <row r="35" spans="2:21" x14ac:dyDescent="0.2">
      <c r="R35" s="30">
        <v>78</v>
      </c>
      <c r="S35" s="30" t="s">
        <v>39</v>
      </c>
      <c r="T35" s="30" t="s">
        <v>31</v>
      </c>
      <c r="U35" s="30" t="s">
        <v>96</v>
      </c>
    </row>
    <row r="36" spans="2:21" x14ac:dyDescent="0.2">
      <c r="R36" s="30">
        <v>73.8</v>
      </c>
      <c r="S36" s="30" t="s">
        <v>39</v>
      </c>
      <c r="T36" s="30" t="s">
        <v>32</v>
      </c>
      <c r="U36" s="30" t="s">
        <v>97</v>
      </c>
    </row>
    <row r="37" spans="2:21" x14ac:dyDescent="0.2">
      <c r="R37" s="30">
        <v>56</v>
      </c>
      <c r="S37" s="30" t="s">
        <v>39</v>
      </c>
      <c r="T37" s="30" t="s">
        <v>33</v>
      </c>
      <c r="U37" s="30" t="s">
        <v>97</v>
      </c>
    </row>
    <row r="38" spans="2:21" x14ac:dyDescent="0.2">
      <c r="R38" s="30">
        <v>82.2</v>
      </c>
      <c r="S38" s="30" t="s">
        <v>39</v>
      </c>
      <c r="T38" s="30" t="s">
        <v>34</v>
      </c>
      <c r="U38" s="30" t="s">
        <v>97</v>
      </c>
    </row>
    <row r="39" spans="2:21" x14ac:dyDescent="0.2">
      <c r="R39" s="30">
        <v>88.8</v>
      </c>
      <c r="S39" s="30" t="s">
        <v>39</v>
      </c>
      <c r="T39" s="30" t="s">
        <v>35</v>
      </c>
      <c r="U39" s="30" t="s">
        <v>97</v>
      </c>
    </row>
    <row r="40" spans="2:21" x14ac:dyDescent="0.2">
      <c r="R40" s="30">
        <v>140.80000000000001</v>
      </c>
      <c r="S40" s="30" t="s">
        <v>39</v>
      </c>
      <c r="T40" s="30" t="s">
        <v>36</v>
      </c>
      <c r="U40" s="30" t="s">
        <v>97</v>
      </c>
    </row>
    <row r="41" spans="2:21" x14ac:dyDescent="0.2">
      <c r="R41" s="30">
        <v>248.4</v>
      </c>
      <c r="S41" s="30" t="s">
        <v>39</v>
      </c>
      <c r="T41" s="30" t="s">
        <v>86</v>
      </c>
      <c r="U41" s="30" t="s">
        <v>98</v>
      </c>
    </row>
    <row r="42" spans="2:21" x14ac:dyDescent="0.2">
      <c r="R42" s="30">
        <v>231.4</v>
      </c>
      <c r="S42" s="30" t="s">
        <v>39</v>
      </c>
      <c r="T42" s="30" t="s">
        <v>87</v>
      </c>
      <c r="U42" s="30" t="s">
        <v>98</v>
      </c>
    </row>
    <row r="43" spans="2:21" x14ac:dyDescent="0.2">
      <c r="R43" s="30">
        <v>316.2</v>
      </c>
      <c r="S43" s="30" t="s">
        <v>39</v>
      </c>
      <c r="T43" s="30" t="s">
        <v>88</v>
      </c>
      <c r="U43" s="30" t="s">
        <v>98</v>
      </c>
    </row>
    <row r="44" spans="2:21" ht="13.5" x14ac:dyDescent="0.25">
      <c r="B44" s="1" t="s">
        <v>274</v>
      </c>
      <c r="C44" s="32"/>
      <c r="D44" s="32"/>
      <c r="E44" s="32"/>
      <c r="F44" s="32"/>
      <c r="G44" s="32"/>
      <c r="H44" s="97"/>
      <c r="J44" s="1" t="s">
        <v>274</v>
      </c>
      <c r="K44" s="32"/>
      <c r="L44" s="32"/>
      <c r="M44" s="32"/>
      <c r="N44" s="32"/>
      <c r="O44" s="32"/>
      <c r="P44" s="97"/>
      <c r="R44" s="30">
        <v>295.8</v>
      </c>
      <c r="S44" s="30" t="s">
        <v>39</v>
      </c>
      <c r="T44" s="30" t="s">
        <v>89</v>
      </c>
      <c r="U44" s="30" t="s">
        <v>98</v>
      </c>
    </row>
    <row r="45" spans="2:21" ht="13.5" x14ac:dyDescent="0.25">
      <c r="B45" s="4" t="s">
        <v>287</v>
      </c>
      <c r="C45" s="24"/>
      <c r="D45" s="24"/>
      <c r="E45" s="24"/>
      <c r="F45" s="24"/>
      <c r="G45" s="24"/>
      <c r="H45" s="98"/>
      <c r="J45" s="4" t="s">
        <v>290</v>
      </c>
      <c r="K45" s="24"/>
      <c r="L45" s="24"/>
      <c r="M45" s="24"/>
      <c r="N45" s="24"/>
      <c r="O45" s="24"/>
      <c r="P45" s="98"/>
      <c r="R45" s="30">
        <v>320</v>
      </c>
      <c r="S45" s="30" t="s">
        <v>39</v>
      </c>
      <c r="T45" s="30" t="s">
        <v>90</v>
      </c>
      <c r="U45" s="30" t="s">
        <v>98</v>
      </c>
    </row>
    <row r="46" spans="2:21" ht="13.5" x14ac:dyDescent="0.25">
      <c r="B46" s="4" t="s">
        <v>288</v>
      </c>
      <c r="C46" s="24"/>
      <c r="D46" s="24"/>
      <c r="E46" s="24"/>
      <c r="F46" s="24"/>
      <c r="G46" s="24"/>
      <c r="H46" s="98"/>
      <c r="J46" s="4" t="s">
        <v>291</v>
      </c>
      <c r="K46" s="24"/>
      <c r="L46" s="24"/>
      <c r="M46" s="24"/>
      <c r="N46" s="24"/>
      <c r="O46" s="24"/>
      <c r="P46" s="98"/>
      <c r="R46" s="30">
        <v>130</v>
      </c>
      <c r="S46" s="30" t="s">
        <v>39</v>
      </c>
      <c r="T46" s="30" t="s">
        <v>91</v>
      </c>
      <c r="U46" s="30" t="s">
        <v>99</v>
      </c>
    </row>
    <row r="47" spans="2:21" ht="13.5" x14ac:dyDescent="0.25">
      <c r="B47" s="4" t="s">
        <v>289</v>
      </c>
      <c r="C47" s="24"/>
      <c r="D47" s="24"/>
      <c r="E47" s="24"/>
      <c r="F47" s="24"/>
      <c r="G47" s="24"/>
      <c r="H47" s="98"/>
      <c r="J47" s="4" t="s">
        <v>292</v>
      </c>
      <c r="K47" s="24"/>
      <c r="L47" s="24"/>
      <c r="M47" s="24"/>
      <c r="N47" s="24"/>
      <c r="O47" s="24"/>
      <c r="P47" s="98"/>
      <c r="R47" s="30">
        <v>154</v>
      </c>
      <c r="S47" s="30" t="s">
        <v>39</v>
      </c>
      <c r="T47" s="30" t="s">
        <v>92</v>
      </c>
      <c r="U47" s="30" t="s">
        <v>99</v>
      </c>
    </row>
    <row r="48" spans="2:21" ht="13.5" x14ac:dyDescent="0.25">
      <c r="B48" s="4" t="s">
        <v>283</v>
      </c>
      <c r="C48" s="24"/>
      <c r="D48" s="24"/>
      <c r="E48" s="24"/>
      <c r="F48" s="24"/>
      <c r="G48" s="24"/>
      <c r="H48" s="98"/>
      <c r="J48" s="4" t="s">
        <v>293</v>
      </c>
      <c r="K48" s="24"/>
      <c r="L48" s="24"/>
      <c r="M48" s="24"/>
      <c r="N48" s="24"/>
      <c r="O48" s="24"/>
      <c r="P48" s="98"/>
      <c r="R48" s="30">
        <v>144.4</v>
      </c>
      <c r="S48" s="30" t="s">
        <v>39</v>
      </c>
      <c r="T48" s="30" t="s">
        <v>93</v>
      </c>
      <c r="U48" s="30" t="s">
        <v>99</v>
      </c>
    </row>
    <row r="49" spans="2:21" ht="13.5" x14ac:dyDescent="0.25">
      <c r="B49" s="13" t="s">
        <v>294</v>
      </c>
      <c r="C49" s="99"/>
      <c r="D49" s="99"/>
      <c r="E49" s="99"/>
      <c r="F49" s="99"/>
      <c r="G49" s="99"/>
      <c r="H49" s="100"/>
      <c r="J49" s="13" t="s">
        <v>294</v>
      </c>
      <c r="K49" s="99"/>
      <c r="L49" s="99"/>
      <c r="M49" s="99"/>
      <c r="N49" s="99"/>
      <c r="O49" s="99"/>
      <c r="P49" s="100"/>
      <c r="R49" s="30">
        <v>143.1</v>
      </c>
      <c r="S49" s="30" t="s">
        <v>39</v>
      </c>
      <c r="T49" s="30" t="s">
        <v>94</v>
      </c>
      <c r="U49" s="30" t="s">
        <v>99</v>
      </c>
    </row>
    <row r="50" spans="2:21" x14ac:dyDescent="0.2">
      <c r="R50" s="33">
        <v>103.4</v>
      </c>
      <c r="S50" s="33" t="s">
        <v>39</v>
      </c>
      <c r="T50" s="33" t="s">
        <v>95</v>
      </c>
      <c r="U50" s="33" t="s">
        <v>99</v>
      </c>
    </row>
    <row r="51" spans="2:21" x14ac:dyDescent="0.2">
      <c r="R51" s="30">
        <v>58.4</v>
      </c>
      <c r="S51" s="30" t="s">
        <v>40</v>
      </c>
      <c r="T51" s="30" t="s">
        <v>27</v>
      </c>
      <c r="U51" s="30" t="s">
        <v>96</v>
      </c>
    </row>
    <row r="52" spans="2:21" x14ac:dyDescent="0.2">
      <c r="R52" s="30">
        <v>85.8</v>
      </c>
      <c r="S52" s="30" t="s">
        <v>40</v>
      </c>
      <c r="T52" s="30" t="s">
        <v>28</v>
      </c>
      <c r="U52" s="30" t="s">
        <v>96</v>
      </c>
    </row>
    <row r="53" spans="2:21" x14ac:dyDescent="0.2">
      <c r="R53" s="30">
        <v>75.3</v>
      </c>
      <c r="S53" s="30" t="s">
        <v>40</v>
      </c>
      <c r="T53" s="30" t="s">
        <v>29</v>
      </c>
      <c r="U53" s="30" t="s">
        <v>96</v>
      </c>
    </row>
    <row r="54" spans="2:21" x14ac:dyDescent="0.2">
      <c r="R54" s="30">
        <v>31.3</v>
      </c>
      <c r="S54" s="30" t="s">
        <v>40</v>
      </c>
      <c r="T54" s="30" t="s">
        <v>30</v>
      </c>
      <c r="U54" s="30" t="s">
        <v>96</v>
      </c>
    </row>
    <row r="55" spans="2:21" x14ac:dyDescent="0.2">
      <c r="R55" s="30">
        <v>44</v>
      </c>
      <c r="S55" s="30" t="s">
        <v>40</v>
      </c>
      <c r="T55" s="30" t="s">
        <v>31</v>
      </c>
      <c r="U55" s="30" t="s">
        <v>96</v>
      </c>
    </row>
    <row r="56" spans="2:21" x14ac:dyDescent="0.2">
      <c r="R56" s="30">
        <v>38.4</v>
      </c>
      <c r="S56" s="30" t="s">
        <v>40</v>
      </c>
      <c r="T56" s="30" t="s">
        <v>32</v>
      </c>
      <c r="U56" s="30" t="s">
        <v>97</v>
      </c>
    </row>
    <row r="57" spans="2:21" x14ac:dyDescent="0.2">
      <c r="R57" s="30">
        <v>28.9</v>
      </c>
      <c r="S57" s="30" t="s">
        <v>40</v>
      </c>
      <c r="T57" s="30" t="s">
        <v>33</v>
      </c>
      <c r="U57" s="30" t="s">
        <v>97</v>
      </c>
    </row>
    <row r="58" spans="2:21" x14ac:dyDescent="0.2">
      <c r="R58" s="30">
        <v>45.9</v>
      </c>
      <c r="S58" s="30" t="s">
        <v>40</v>
      </c>
      <c r="T58" s="30" t="s">
        <v>34</v>
      </c>
      <c r="U58" s="30" t="s">
        <v>97</v>
      </c>
    </row>
    <row r="59" spans="2:21" x14ac:dyDescent="0.2">
      <c r="R59" s="30">
        <v>51.3</v>
      </c>
      <c r="S59" s="30" t="s">
        <v>40</v>
      </c>
      <c r="T59" s="30" t="s">
        <v>35</v>
      </c>
      <c r="U59" s="30" t="s">
        <v>97</v>
      </c>
    </row>
    <row r="60" spans="2:21" x14ac:dyDescent="0.2">
      <c r="R60" s="30">
        <v>75.5</v>
      </c>
      <c r="S60" s="30" t="s">
        <v>40</v>
      </c>
      <c r="T60" s="30" t="s">
        <v>36</v>
      </c>
      <c r="U60" s="30" t="s">
        <v>97</v>
      </c>
    </row>
    <row r="61" spans="2:21" x14ac:dyDescent="0.2">
      <c r="R61" s="30">
        <v>135</v>
      </c>
      <c r="S61" s="30" t="s">
        <v>40</v>
      </c>
      <c r="T61" s="30" t="s">
        <v>86</v>
      </c>
      <c r="U61" s="30" t="s">
        <v>98</v>
      </c>
    </row>
    <row r="62" spans="2:21" x14ac:dyDescent="0.2">
      <c r="R62" s="30">
        <v>121.6</v>
      </c>
      <c r="S62" s="30" t="s">
        <v>40</v>
      </c>
      <c r="T62" s="30" t="s">
        <v>87</v>
      </c>
      <c r="U62" s="30" t="s">
        <v>98</v>
      </c>
    </row>
    <row r="63" spans="2:21" x14ac:dyDescent="0.2">
      <c r="R63" s="30">
        <v>165</v>
      </c>
      <c r="S63" s="30" t="s">
        <v>40</v>
      </c>
      <c r="T63" s="30" t="s">
        <v>88</v>
      </c>
      <c r="U63" s="30" t="s">
        <v>98</v>
      </c>
    </row>
    <row r="64" spans="2:21" x14ac:dyDescent="0.2">
      <c r="R64" s="30">
        <v>147.9</v>
      </c>
      <c r="S64" s="30" t="s">
        <v>40</v>
      </c>
      <c r="T64" s="30" t="s">
        <v>89</v>
      </c>
      <c r="U64" s="30" t="s">
        <v>98</v>
      </c>
    </row>
    <row r="65" spans="18:21" x14ac:dyDescent="0.2">
      <c r="R65" s="30">
        <v>187</v>
      </c>
      <c r="S65" s="30" t="s">
        <v>40</v>
      </c>
      <c r="T65" s="30" t="s">
        <v>90</v>
      </c>
      <c r="U65" s="30" t="s">
        <v>98</v>
      </c>
    </row>
    <row r="66" spans="18:21" x14ac:dyDescent="0.2">
      <c r="R66" s="30">
        <v>128.5</v>
      </c>
      <c r="S66" s="30" t="s">
        <v>40</v>
      </c>
      <c r="T66" s="30" t="s">
        <v>91</v>
      </c>
      <c r="U66" s="30" t="s">
        <v>99</v>
      </c>
    </row>
    <row r="67" spans="18:21" x14ac:dyDescent="0.2">
      <c r="R67" s="30">
        <v>164.2</v>
      </c>
      <c r="S67" s="30" t="s">
        <v>40</v>
      </c>
      <c r="T67" s="30" t="s">
        <v>92</v>
      </c>
      <c r="U67" s="30" t="s">
        <v>99</v>
      </c>
    </row>
    <row r="68" spans="18:21" x14ac:dyDescent="0.2">
      <c r="R68" s="30">
        <v>138.9</v>
      </c>
      <c r="S68" s="30" t="s">
        <v>40</v>
      </c>
      <c r="T68" s="30" t="s">
        <v>93</v>
      </c>
      <c r="U68" s="30" t="s">
        <v>99</v>
      </c>
    </row>
    <row r="69" spans="18:21" x14ac:dyDescent="0.2">
      <c r="R69" s="30">
        <v>141.9</v>
      </c>
      <c r="S69" s="30" t="s">
        <v>40</v>
      </c>
      <c r="T69" s="30" t="s">
        <v>94</v>
      </c>
      <c r="U69" s="30" t="s">
        <v>99</v>
      </c>
    </row>
    <row r="70" spans="18:21" x14ac:dyDescent="0.2">
      <c r="R70" s="33">
        <v>101.3</v>
      </c>
      <c r="S70" s="33" t="s">
        <v>40</v>
      </c>
      <c r="T70" s="33" t="s">
        <v>95</v>
      </c>
      <c r="U70" s="33" t="s">
        <v>99</v>
      </c>
    </row>
    <row r="71" spans="18:21" x14ac:dyDescent="0.2">
      <c r="R71" s="30">
        <v>57.8</v>
      </c>
      <c r="S71" s="30" t="s">
        <v>41</v>
      </c>
      <c r="T71" s="30" t="s">
        <v>27</v>
      </c>
      <c r="U71" s="30" t="s">
        <v>96</v>
      </c>
    </row>
    <row r="72" spans="18:21" x14ac:dyDescent="0.2">
      <c r="R72" s="30">
        <v>71</v>
      </c>
      <c r="S72" s="30" t="s">
        <v>41</v>
      </c>
      <c r="T72" s="30" t="s">
        <v>28</v>
      </c>
      <c r="U72" s="30" t="s">
        <v>96</v>
      </c>
    </row>
    <row r="73" spans="18:21" x14ac:dyDescent="0.2">
      <c r="R73" s="30">
        <v>78.5</v>
      </c>
      <c r="S73" s="30" t="s">
        <v>41</v>
      </c>
      <c r="T73" s="30" t="s">
        <v>29</v>
      </c>
      <c r="U73" s="30" t="s">
        <v>96</v>
      </c>
    </row>
    <row r="74" spans="18:21" x14ac:dyDescent="0.2">
      <c r="R74" s="30">
        <v>31.4</v>
      </c>
      <c r="S74" s="30" t="s">
        <v>41</v>
      </c>
      <c r="T74" s="30" t="s">
        <v>30</v>
      </c>
      <c r="U74" s="30" t="s">
        <v>96</v>
      </c>
    </row>
    <row r="75" spans="18:21" x14ac:dyDescent="0.2">
      <c r="R75" s="30">
        <v>40.799999999999997</v>
      </c>
      <c r="S75" s="30" t="s">
        <v>41</v>
      </c>
      <c r="T75" s="30" t="s">
        <v>31</v>
      </c>
      <c r="U75" s="30" t="s">
        <v>96</v>
      </c>
    </row>
    <row r="76" spans="18:21" x14ac:dyDescent="0.2">
      <c r="R76" s="30">
        <v>31.3</v>
      </c>
      <c r="S76" s="30" t="s">
        <v>41</v>
      </c>
      <c r="T76" s="30" t="s">
        <v>32</v>
      </c>
      <c r="U76" s="30" t="s">
        <v>97</v>
      </c>
    </row>
    <row r="77" spans="18:21" x14ac:dyDescent="0.2">
      <c r="R77" s="30">
        <v>23.7</v>
      </c>
      <c r="S77" s="30" t="s">
        <v>41</v>
      </c>
      <c r="T77" s="30" t="s">
        <v>33</v>
      </c>
      <c r="U77" s="30" t="s">
        <v>97</v>
      </c>
    </row>
    <row r="78" spans="18:21" x14ac:dyDescent="0.2">
      <c r="R78" s="30">
        <v>45</v>
      </c>
      <c r="S78" s="30" t="s">
        <v>41</v>
      </c>
      <c r="T78" s="30" t="s">
        <v>34</v>
      </c>
      <c r="U78" s="30" t="s">
        <v>97</v>
      </c>
    </row>
    <row r="79" spans="18:21" x14ac:dyDescent="0.2">
      <c r="R79" s="30">
        <v>45.8</v>
      </c>
      <c r="S79" s="30" t="s">
        <v>41</v>
      </c>
      <c r="T79" s="30" t="s">
        <v>35</v>
      </c>
      <c r="U79" s="30" t="s">
        <v>97</v>
      </c>
    </row>
    <row r="80" spans="18:21" x14ac:dyDescent="0.2">
      <c r="R80" s="30">
        <v>70.2</v>
      </c>
      <c r="S80" s="30" t="s">
        <v>41</v>
      </c>
      <c r="T80" s="30" t="s">
        <v>36</v>
      </c>
      <c r="U80" s="30" t="s">
        <v>97</v>
      </c>
    </row>
    <row r="81" spans="18:21" x14ac:dyDescent="0.2">
      <c r="R81" s="30">
        <v>122.2</v>
      </c>
      <c r="S81" s="30" t="s">
        <v>41</v>
      </c>
      <c r="T81" s="30" t="s">
        <v>86</v>
      </c>
      <c r="U81" s="30" t="s">
        <v>98</v>
      </c>
    </row>
    <row r="82" spans="18:21" x14ac:dyDescent="0.2">
      <c r="R82" s="30">
        <v>111</v>
      </c>
      <c r="S82" s="30" t="s">
        <v>41</v>
      </c>
      <c r="T82" s="30" t="s">
        <v>87</v>
      </c>
      <c r="U82" s="30" t="s">
        <v>98</v>
      </c>
    </row>
    <row r="83" spans="18:21" x14ac:dyDescent="0.2">
      <c r="R83" s="30">
        <v>143.1</v>
      </c>
      <c r="S83" s="30" t="s">
        <v>41</v>
      </c>
      <c r="T83" s="30" t="s">
        <v>88</v>
      </c>
      <c r="U83" s="30" t="s">
        <v>98</v>
      </c>
    </row>
    <row r="84" spans="18:21" x14ac:dyDescent="0.2">
      <c r="R84" s="30">
        <v>123.9</v>
      </c>
      <c r="S84" s="30" t="s">
        <v>41</v>
      </c>
      <c r="T84" s="30" t="s">
        <v>89</v>
      </c>
      <c r="U84" s="30" t="s">
        <v>98</v>
      </c>
    </row>
    <row r="85" spans="18:21" x14ac:dyDescent="0.2">
      <c r="R85" s="30">
        <v>154.69999999999999</v>
      </c>
      <c r="S85" s="30" t="s">
        <v>41</v>
      </c>
      <c r="T85" s="30" t="s">
        <v>90</v>
      </c>
      <c r="U85" s="30" t="s">
        <v>98</v>
      </c>
    </row>
    <row r="86" spans="18:21" x14ac:dyDescent="0.2">
      <c r="R86" s="30">
        <v>127</v>
      </c>
      <c r="S86" s="30" t="s">
        <v>41</v>
      </c>
      <c r="T86" s="30" t="s">
        <v>91</v>
      </c>
      <c r="U86" s="30" t="s">
        <v>99</v>
      </c>
    </row>
    <row r="87" spans="18:21" x14ac:dyDescent="0.2">
      <c r="R87" s="30">
        <v>161</v>
      </c>
      <c r="S87" s="30" t="s">
        <v>41</v>
      </c>
      <c r="T87" s="30" t="s">
        <v>92</v>
      </c>
      <c r="U87" s="30" t="s">
        <v>99</v>
      </c>
    </row>
    <row r="88" spans="18:21" x14ac:dyDescent="0.2">
      <c r="R88" s="30">
        <v>142</v>
      </c>
      <c r="S88" s="30" t="s">
        <v>41</v>
      </c>
      <c r="T88" s="30" t="s">
        <v>93</v>
      </c>
      <c r="U88" s="30" t="s">
        <v>99</v>
      </c>
    </row>
    <row r="89" spans="18:21" x14ac:dyDescent="0.2">
      <c r="R89" s="30">
        <v>139.80000000000001</v>
      </c>
      <c r="S89" s="30" t="s">
        <v>41</v>
      </c>
      <c r="T89" s="30" t="s">
        <v>94</v>
      </c>
      <c r="U89" s="30" t="s">
        <v>99</v>
      </c>
    </row>
    <row r="90" spans="18:21" x14ac:dyDescent="0.2">
      <c r="R90" s="33">
        <v>100.8</v>
      </c>
      <c r="S90" s="33" t="s">
        <v>41</v>
      </c>
      <c r="T90" s="33" t="s">
        <v>95</v>
      </c>
      <c r="U90" s="33" t="s">
        <v>99</v>
      </c>
    </row>
  </sheetData>
  <sheetProtection sheet="1" objects="1" scenarios="1"/>
  <mergeCells count="2">
    <mergeCell ref="D2:J2"/>
    <mergeCell ref="D3:J3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2:S385"/>
  <sheetViews>
    <sheetView workbookViewId="0">
      <selection activeCell="E2" sqref="E2:L3"/>
    </sheetView>
  </sheetViews>
  <sheetFormatPr baseColWidth="10" defaultColWidth="11.5703125" defaultRowHeight="12.75" x14ac:dyDescent="0.2"/>
  <cols>
    <col min="1" max="1" width="5.28515625" style="23" customWidth="1"/>
    <col min="2" max="2" width="5.7109375" style="23" customWidth="1"/>
    <col min="3" max="3" width="5.28515625" style="23" customWidth="1"/>
    <col min="4" max="16384" width="11.5703125" style="23"/>
  </cols>
  <sheetData>
    <row r="2" spans="1:17" ht="18.600000000000001" customHeight="1" x14ac:dyDescent="0.2">
      <c r="B2" s="44"/>
      <c r="C2" s="44"/>
      <c r="D2" s="44"/>
      <c r="E2" s="143" t="s">
        <v>908</v>
      </c>
      <c r="F2" s="143"/>
      <c r="G2" s="143"/>
      <c r="H2" s="143"/>
      <c r="I2" s="143"/>
      <c r="J2" s="143"/>
      <c r="K2" s="143"/>
      <c r="L2" s="143"/>
    </row>
    <row r="3" spans="1:17" ht="15" x14ac:dyDescent="0.2">
      <c r="E3" s="143" t="s">
        <v>610</v>
      </c>
      <c r="F3" s="143"/>
      <c r="G3" s="143"/>
      <c r="H3" s="143"/>
      <c r="I3" s="143"/>
      <c r="J3" s="143"/>
      <c r="K3" s="143"/>
      <c r="L3" s="143"/>
    </row>
    <row r="4" spans="1:17" ht="15" x14ac:dyDescent="0.2">
      <c r="E4" s="133"/>
      <c r="F4" s="133"/>
      <c r="G4" s="133"/>
      <c r="H4" s="133"/>
      <c r="I4" s="133"/>
      <c r="J4" s="133"/>
      <c r="K4" s="133"/>
      <c r="L4" s="133"/>
    </row>
    <row r="5" spans="1:17" x14ac:dyDescent="0.2">
      <c r="A5" s="25" t="s">
        <v>0</v>
      </c>
      <c r="L5" s="26" t="s">
        <v>272</v>
      </c>
    </row>
    <row r="6" spans="1:17" ht="15" x14ac:dyDescent="0.25">
      <c r="B6" s="23" t="s">
        <v>100</v>
      </c>
      <c r="C6" s="74"/>
    </row>
    <row r="7" spans="1:17" ht="15" x14ac:dyDescent="0.25">
      <c r="B7" s="23" t="s">
        <v>101</v>
      </c>
      <c r="C7" s="74"/>
      <c r="D7" s="74"/>
      <c r="I7" s="89" t="s">
        <v>273</v>
      </c>
      <c r="L7" s="28" t="s">
        <v>37</v>
      </c>
      <c r="M7" s="29" t="s">
        <v>85</v>
      </c>
      <c r="N7" s="75" t="s">
        <v>38</v>
      </c>
      <c r="O7" s="28" t="s">
        <v>39</v>
      </c>
      <c r="P7" s="76" t="s">
        <v>40</v>
      </c>
      <c r="Q7" s="77" t="s">
        <v>41</v>
      </c>
    </row>
    <row r="8" spans="1:17" ht="15" x14ac:dyDescent="0.25">
      <c r="B8" s="31" t="s">
        <v>693</v>
      </c>
      <c r="C8" s="74"/>
      <c r="D8" s="74"/>
      <c r="L8" s="78" t="s">
        <v>27</v>
      </c>
      <c r="M8" s="29" t="s">
        <v>96</v>
      </c>
      <c r="N8" s="52">
        <v>53</v>
      </c>
      <c r="O8" s="53">
        <v>102</v>
      </c>
      <c r="P8" s="53">
        <v>58.4</v>
      </c>
      <c r="Q8" s="53">
        <v>57.839999999999996</v>
      </c>
    </row>
    <row r="9" spans="1:17" ht="15" x14ac:dyDescent="0.25">
      <c r="A9" s="25" t="s">
        <v>603</v>
      </c>
      <c r="B9" s="24"/>
      <c r="C9" s="80"/>
      <c r="D9" s="80"/>
      <c r="E9" s="24"/>
      <c r="F9" s="24"/>
      <c r="G9" s="24"/>
      <c r="H9" s="24"/>
      <c r="I9" s="24"/>
      <c r="L9" s="79" t="s">
        <v>28</v>
      </c>
      <c r="M9" s="30" t="s">
        <v>96</v>
      </c>
      <c r="N9" s="57">
        <v>74.8</v>
      </c>
      <c r="O9" s="58">
        <v>159.6</v>
      </c>
      <c r="P9" s="58">
        <v>85.8</v>
      </c>
      <c r="Q9" s="58">
        <v>71.039999999999992</v>
      </c>
    </row>
    <row r="10" spans="1:17" ht="15" x14ac:dyDescent="0.25">
      <c r="B10" s="24" t="s">
        <v>602</v>
      </c>
      <c r="C10" s="80"/>
      <c r="D10" s="80"/>
      <c r="E10" s="24"/>
      <c r="F10" s="24"/>
      <c r="G10" s="24"/>
      <c r="H10" s="24"/>
      <c r="I10" s="24"/>
      <c r="L10" s="79" t="s">
        <v>29</v>
      </c>
      <c r="M10" s="30" t="s">
        <v>96</v>
      </c>
      <c r="N10" s="57">
        <v>58.9</v>
      </c>
      <c r="O10" s="58">
        <v>123.6</v>
      </c>
      <c r="P10" s="58">
        <v>75.3</v>
      </c>
      <c r="Q10" s="58">
        <v>78.47999999999999</v>
      </c>
    </row>
    <row r="11" spans="1:17" ht="13.5" x14ac:dyDescent="0.25">
      <c r="B11" s="1" t="s">
        <v>102</v>
      </c>
      <c r="C11" s="2"/>
      <c r="D11" s="2"/>
      <c r="E11" s="2"/>
      <c r="F11" s="2"/>
      <c r="G11" s="2"/>
      <c r="H11" s="3"/>
      <c r="I11" s="24"/>
      <c r="L11" s="79" t="s">
        <v>30</v>
      </c>
      <c r="M11" s="30" t="s">
        <v>96</v>
      </c>
      <c r="N11" s="57">
        <v>22.3</v>
      </c>
      <c r="O11" s="58">
        <v>56.6</v>
      </c>
      <c r="P11" s="58">
        <v>31.3</v>
      </c>
      <c r="Q11" s="58">
        <v>31.439999999999998</v>
      </c>
    </row>
    <row r="12" spans="1:17" ht="13.5" x14ac:dyDescent="0.25">
      <c r="B12" s="4" t="s">
        <v>234</v>
      </c>
      <c r="C12" s="5"/>
      <c r="D12" s="5"/>
      <c r="E12" s="5"/>
      <c r="F12" s="5"/>
      <c r="G12" s="5"/>
      <c r="H12" s="6"/>
      <c r="I12" s="24"/>
      <c r="L12" s="81" t="s">
        <v>31</v>
      </c>
      <c r="M12" s="33" t="s">
        <v>96</v>
      </c>
      <c r="N12" s="82">
        <v>35.4</v>
      </c>
      <c r="O12" s="83">
        <v>78</v>
      </c>
      <c r="P12" s="83">
        <v>44</v>
      </c>
      <c r="Q12" s="83">
        <v>40.799999999999997</v>
      </c>
    </row>
    <row r="13" spans="1:17" ht="15.75" x14ac:dyDescent="0.3">
      <c r="B13" s="17" t="s">
        <v>103</v>
      </c>
      <c r="C13" s="18"/>
      <c r="D13" s="5"/>
      <c r="E13" s="5"/>
      <c r="F13" s="5"/>
      <c r="G13" s="5"/>
      <c r="H13" s="6"/>
      <c r="I13" s="24"/>
      <c r="L13" s="79" t="s">
        <v>32</v>
      </c>
      <c r="M13" s="30" t="s">
        <v>97</v>
      </c>
      <c r="N13" s="57">
        <v>37.4</v>
      </c>
      <c r="O13" s="58">
        <v>73.8</v>
      </c>
      <c r="P13" s="58">
        <v>38.4</v>
      </c>
      <c r="Q13" s="58">
        <v>31.28</v>
      </c>
    </row>
    <row r="14" spans="1:17" ht="15.75" x14ac:dyDescent="0.3">
      <c r="B14" s="17" t="s">
        <v>104</v>
      </c>
      <c r="C14" s="5"/>
      <c r="D14" s="5"/>
      <c r="E14" s="5"/>
      <c r="F14" s="5"/>
      <c r="G14" s="5"/>
      <c r="H14" s="6"/>
      <c r="I14" s="24"/>
      <c r="L14" s="79" t="s">
        <v>33</v>
      </c>
      <c r="M14" s="30" t="s">
        <v>97</v>
      </c>
      <c r="N14" s="57">
        <v>28.9</v>
      </c>
      <c r="O14" s="58">
        <v>56</v>
      </c>
      <c r="P14" s="58">
        <v>28.9</v>
      </c>
      <c r="Q14" s="58">
        <v>23.68</v>
      </c>
    </row>
    <row r="15" spans="1:17" ht="13.5" x14ac:dyDescent="0.25">
      <c r="B15" s="4" t="s">
        <v>105</v>
      </c>
      <c r="C15" s="5"/>
      <c r="D15" s="5"/>
      <c r="E15" s="5"/>
      <c r="F15" s="5"/>
      <c r="G15" s="5"/>
      <c r="H15" s="98"/>
      <c r="L15" s="79" t="s">
        <v>34</v>
      </c>
      <c r="M15" s="30" t="s">
        <v>97</v>
      </c>
      <c r="N15" s="57">
        <v>34.1</v>
      </c>
      <c r="O15" s="58">
        <v>82.2</v>
      </c>
      <c r="P15" s="58">
        <v>45.9</v>
      </c>
      <c r="Q15" s="58">
        <v>45.04</v>
      </c>
    </row>
    <row r="16" spans="1:17" x14ac:dyDescent="0.2">
      <c r="B16" s="7"/>
      <c r="C16" s="5"/>
      <c r="D16" s="5"/>
      <c r="E16" s="5"/>
      <c r="F16" s="5"/>
      <c r="G16" s="5"/>
      <c r="H16" s="6"/>
      <c r="I16" s="24"/>
      <c r="L16" s="79" t="s">
        <v>35</v>
      </c>
      <c r="M16" s="30" t="s">
        <v>97</v>
      </c>
      <c r="N16" s="57">
        <v>42.3</v>
      </c>
      <c r="O16" s="58">
        <v>88.8</v>
      </c>
      <c r="P16" s="58">
        <v>51.3</v>
      </c>
      <c r="Q16" s="58">
        <v>45.839999999999996</v>
      </c>
    </row>
    <row r="17" spans="1:19" ht="13.5" x14ac:dyDescent="0.25">
      <c r="B17" s="7"/>
      <c r="C17" s="8" t="s">
        <v>233</v>
      </c>
      <c r="D17" s="8"/>
      <c r="E17" s="8"/>
      <c r="F17" s="5"/>
      <c r="G17" s="5"/>
      <c r="H17" s="6"/>
      <c r="I17" s="24"/>
      <c r="L17" s="81" t="s">
        <v>36</v>
      </c>
      <c r="M17" s="33" t="s">
        <v>97</v>
      </c>
      <c r="N17" s="82">
        <v>70.400000000000006</v>
      </c>
      <c r="O17" s="83">
        <v>140.80000000000001</v>
      </c>
      <c r="P17" s="83">
        <v>75.5</v>
      </c>
      <c r="Q17" s="83">
        <v>70.16</v>
      </c>
    </row>
    <row r="18" spans="1:19" ht="13.5" x14ac:dyDescent="0.25">
      <c r="B18" s="7"/>
      <c r="C18" s="8" t="s">
        <v>106</v>
      </c>
      <c r="D18" s="8"/>
      <c r="E18" s="8"/>
      <c r="F18" s="5"/>
      <c r="G18" s="5"/>
      <c r="H18" s="6"/>
      <c r="I18" s="24"/>
      <c r="L18" s="79" t="s">
        <v>86</v>
      </c>
      <c r="M18" s="30" t="s">
        <v>98</v>
      </c>
      <c r="N18" s="57">
        <v>124.4</v>
      </c>
      <c r="O18" s="58">
        <v>248.4</v>
      </c>
      <c r="P18" s="58">
        <v>135</v>
      </c>
      <c r="Q18" s="58">
        <v>122.16</v>
      </c>
    </row>
    <row r="19" spans="1:19" ht="13.5" x14ac:dyDescent="0.25">
      <c r="B19" s="7"/>
      <c r="C19" s="8" t="s">
        <v>107</v>
      </c>
      <c r="D19" s="8"/>
      <c r="E19" s="8"/>
      <c r="F19" s="5"/>
      <c r="G19" s="5"/>
      <c r="H19" s="6"/>
      <c r="I19" s="24"/>
      <c r="L19" s="79" t="s">
        <v>87</v>
      </c>
      <c r="M19" s="30" t="s">
        <v>98</v>
      </c>
      <c r="N19" s="57">
        <v>118.7</v>
      </c>
      <c r="O19" s="58">
        <v>231.4</v>
      </c>
      <c r="P19" s="58">
        <v>121.6</v>
      </c>
      <c r="Q19" s="58">
        <v>110.96</v>
      </c>
    </row>
    <row r="20" spans="1:19" ht="13.5" x14ac:dyDescent="0.25">
      <c r="B20" s="7"/>
      <c r="C20" s="8" t="s">
        <v>111</v>
      </c>
      <c r="D20" s="8"/>
      <c r="E20" s="8"/>
      <c r="F20" s="5"/>
      <c r="G20" s="5"/>
      <c r="H20" s="6"/>
      <c r="I20" s="24"/>
      <c r="L20" s="79" t="s">
        <v>88</v>
      </c>
      <c r="M20" s="30" t="s">
        <v>98</v>
      </c>
      <c r="N20" s="57">
        <v>157.6</v>
      </c>
      <c r="O20" s="58">
        <v>316.2</v>
      </c>
      <c r="P20" s="58">
        <v>165</v>
      </c>
      <c r="Q20" s="58">
        <v>143.12</v>
      </c>
    </row>
    <row r="21" spans="1:19" ht="13.5" x14ac:dyDescent="0.25">
      <c r="B21" s="7"/>
      <c r="C21" s="8" t="s">
        <v>112</v>
      </c>
      <c r="D21" s="8"/>
      <c r="E21" s="8"/>
      <c r="F21" s="5"/>
      <c r="G21" s="5"/>
      <c r="H21" s="6"/>
      <c r="I21" s="24"/>
      <c r="L21" s="79" t="s">
        <v>89</v>
      </c>
      <c r="M21" s="30" t="s">
        <v>98</v>
      </c>
      <c r="N21" s="57">
        <v>143.9</v>
      </c>
      <c r="O21" s="58">
        <v>295.8</v>
      </c>
      <c r="P21" s="58">
        <v>147.9</v>
      </c>
      <c r="Q21" s="58">
        <v>123.92</v>
      </c>
    </row>
    <row r="22" spans="1:19" ht="13.5" x14ac:dyDescent="0.25">
      <c r="B22" s="7"/>
      <c r="C22" s="8" t="s">
        <v>113</v>
      </c>
      <c r="D22" s="8"/>
      <c r="E22" s="8"/>
      <c r="F22" s="5"/>
      <c r="G22" s="5"/>
      <c r="H22" s="6"/>
      <c r="I22" s="24"/>
      <c r="L22" s="81" t="s">
        <v>90</v>
      </c>
      <c r="M22" s="33" t="s">
        <v>98</v>
      </c>
      <c r="N22" s="82">
        <v>160</v>
      </c>
      <c r="O22" s="83">
        <v>320</v>
      </c>
      <c r="P22" s="83">
        <v>187</v>
      </c>
      <c r="Q22" s="83">
        <v>154.72</v>
      </c>
    </row>
    <row r="23" spans="1:19" ht="13.5" x14ac:dyDescent="0.25">
      <c r="B23" s="7"/>
      <c r="C23" s="8" t="s">
        <v>108</v>
      </c>
      <c r="D23" s="8"/>
      <c r="E23" s="8"/>
      <c r="F23" s="5"/>
      <c r="G23" s="5"/>
      <c r="H23" s="6"/>
      <c r="I23" s="24"/>
      <c r="L23" s="79" t="s">
        <v>91</v>
      </c>
      <c r="M23" s="30" t="s">
        <v>99</v>
      </c>
      <c r="N23" s="57">
        <v>131.1</v>
      </c>
      <c r="O23" s="58">
        <v>130</v>
      </c>
      <c r="P23" s="58">
        <v>128.5</v>
      </c>
      <c r="Q23" s="58">
        <v>127</v>
      </c>
    </row>
    <row r="24" spans="1:19" ht="13.5" x14ac:dyDescent="0.25">
      <c r="B24" s="7"/>
      <c r="C24" s="8" t="s">
        <v>109</v>
      </c>
      <c r="D24" s="8"/>
      <c r="E24" s="8"/>
      <c r="F24" s="5"/>
      <c r="G24" s="5"/>
      <c r="H24" s="6"/>
      <c r="I24" s="24"/>
      <c r="L24" s="79" t="s">
        <v>92</v>
      </c>
      <c r="M24" s="30" t="s">
        <v>99</v>
      </c>
      <c r="N24" s="57">
        <v>160.19999999999999</v>
      </c>
      <c r="O24" s="58">
        <v>154</v>
      </c>
      <c r="P24" s="58">
        <v>164.2</v>
      </c>
      <c r="Q24" s="58">
        <v>161</v>
      </c>
    </row>
    <row r="25" spans="1:19" x14ac:dyDescent="0.2">
      <c r="B25" s="9"/>
      <c r="C25" s="11"/>
      <c r="D25" s="11"/>
      <c r="E25" s="11"/>
      <c r="F25" s="11"/>
      <c r="G25" s="11"/>
      <c r="H25" s="12"/>
      <c r="I25" s="24"/>
      <c r="L25" s="79" t="s">
        <v>93</v>
      </c>
      <c r="M25" s="30" t="s">
        <v>99</v>
      </c>
      <c r="N25" s="57">
        <v>141.80000000000001</v>
      </c>
      <c r="O25" s="58">
        <v>144.4</v>
      </c>
      <c r="P25" s="58">
        <v>138.9</v>
      </c>
      <c r="Q25" s="58">
        <v>142</v>
      </c>
    </row>
    <row r="26" spans="1:19" x14ac:dyDescent="0.2">
      <c r="L26" s="79" t="s">
        <v>94</v>
      </c>
      <c r="M26" s="30" t="s">
        <v>99</v>
      </c>
      <c r="N26" s="57">
        <v>142</v>
      </c>
      <c r="O26" s="58">
        <v>143.1</v>
      </c>
      <c r="P26" s="58">
        <v>141.9</v>
      </c>
      <c r="Q26" s="58">
        <v>139.80000000000001</v>
      </c>
    </row>
    <row r="27" spans="1:19" ht="13.5" x14ac:dyDescent="0.25">
      <c r="F27" s="5" t="s">
        <v>110</v>
      </c>
      <c r="G27" s="5"/>
      <c r="L27" s="81" t="s">
        <v>95</v>
      </c>
      <c r="M27" s="33" t="s">
        <v>99</v>
      </c>
      <c r="N27" s="82">
        <v>101.1</v>
      </c>
      <c r="O27" s="83">
        <v>103.4</v>
      </c>
      <c r="P27" s="83">
        <v>101.3</v>
      </c>
      <c r="Q27" s="83">
        <v>100.8</v>
      </c>
    </row>
    <row r="29" spans="1:19" x14ac:dyDescent="0.2">
      <c r="L29" s="85" t="s">
        <v>130</v>
      </c>
      <c r="N29" s="28" t="s">
        <v>85</v>
      </c>
      <c r="O29" s="28" t="s">
        <v>38</v>
      </c>
      <c r="P29" s="28" t="s">
        <v>39</v>
      </c>
      <c r="Q29" s="28" t="s">
        <v>40</v>
      </c>
      <c r="R29" s="28" t="s">
        <v>41</v>
      </c>
    </row>
    <row r="30" spans="1:19" x14ac:dyDescent="0.2">
      <c r="N30" s="28" t="s">
        <v>96</v>
      </c>
      <c r="O30" s="86">
        <f>MEDIAN(N8:N12)</f>
        <v>53</v>
      </c>
      <c r="P30" s="86">
        <f>MEDIAN(O8:O12)</f>
        <v>102</v>
      </c>
      <c r="Q30" s="86">
        <f>MEDIAN(P8:P12)</f>
        <v>58.4</v>
      </c>
      <c r="R30" s="86">
        <f>MEDIAN(Q8:Q12)</f>
        <v>57.839999999999996</v>
      </c>
    </row>
    <row r="31" spans="1:19" x14ac:dyDescent="0.2">
      <c r="M31" s="27"/>
      <c r="N31" s="28" t="s">
        <v>97</v>
      </c>
      <c r="O31" s="86">
        <f>MEDIAN(N13:N17)</f>
        <v>37.4</v>
      </c>
      <c r="P31" s="86">
        <f>MEDIAN(O13:O17)</f>
        <v>82.2</v>
      </c>
      <c r="Q31" s="86">
        <f>MEDIAN(P13:P17)</f>
        <v>45.9</v>
      </c>
      <c r="R31" s="86">
        <f>MEDIAN(Q13:Q17)</f>
        <v>45.04</v>
      </c>
      <c r="S31" s="24"/>
    </row>
    <row r="32" spans="1:19" x14ac:dyDescent="0.2">
      <c r="A32" s="25" t="s">
        <v>604</v>
      </c>
      <c r="L32" s="24"/>
      <c r="M32" s="27"/>
      <c r="N32" s="28" t="s">
        <v>98</v>
      </c>
      <c r="O32" s="86">
        <f>MEDIAN(N18:N22)</f>
        <v>143.9</v>
      </c>
      <c r="P32" s="86">
        <f>MEDIAN(O18:O22)</f>
        <v>295.8</v>
      </c>
      <c r="Q32" s="86">
        <f>MEDIAN(P18:P22)</f>
        <v>147.9</v>
      </c>
      <c r="R32" s="86">
        <f>MEDIAN(Q18:Q22)</f>
        <v>123.92</v>
      </c>
      <c r="S32" s="24"/>
    </row>
    <row r="33" spans="1:19" x14ac:dyDescent="0.2">
      <c r="L33" s="24"/>
      <c r="N33" s="28" t="s">
        <v>99</v>
      </c>
      <c r="O33" s="86">
        <f>MEDIAN(N23:N27)</f>
        <v>141.80000000000001</v>
      </c>
      <c r="P33" s="86">
        <f>MEDIAN(O23:O27)</f>
        <v>143.1</v>
      </c>
      <c r="Q33" s="86">
        <f>MEDIAN(P23:P27)</f>
        <v>138.9</v>
      </c>
      <c r="R33" s="86">
        <f>MEDIAN(Q23:Q27)</f>
        <v>139.80000000000001</v>
      </c>
      <c r="S33" s="24"/>
    </row>
    <row r="34" spans="1:19" x14ac:dyDescent="0.2">
      <c r="B34" s="23" t="s">
        <v>605</v>
      </c>
      <c r="L34" s="24"/>
      <c r="S34" s="24"/>
    </row>
    <row r="35" spans="1:19" x14ac:dyDescent="0.2">
      <c r="B35" s="23" t="s">
        <v>606</v>
      </c>
      <c r="S35" s="24"/>
    </row>
    <row r="36" spans="1:19" x14ac:dyDescent="0.2">
      <c r="B36" s="23" t="s">
        <v>788</v>
      </c>
      <c r="R36" s="57"/>
      <c r="S36" s="24"/>
    </row>
    <row r="37" spans="1:19" x14ac:dyDescent="0.2">
      <c r="B37" s="23" t="s">
        <v>620</v>
      </c>
      <c r="R37" s="57"/>
      <c r="S37" s="24"/>
    </row>
    <row r="38" spans="1:19" x14ac:dyDescent="0.2">
      <c r="M38" s="27"/>
      <c r="N38" s="27"/>
      <c r="O38" s="57"/>
      <c r="P38" s="57"/>
      <c r="Q38" s="57"/>
      <c r="R38" s="57"/>
      <c r="S38" s="24"/>
    </row>
    <row r="39" spans="1:19" x14ac:dyDescent="0.2">
      <c r="A39" s="25" t="s">
        <v>607</v>
      </c>
      <c r="L39" s="24"/>
      <c r="M39" s="27"/>
      <c r="N39" s="27"/>
      <c r="O39" s="57"/>
      <c r="P39" s="57"/>
      <c r="Q39" s="57"/>
      <c r="R39" s="57"/>
      <c r="S39" s="24"/>
    </row>
    <row r="40" spans="1:19" x14ac:dyDescent="0.2">
      <c r="B40" s="23" t="s">
        <v>608</v>
      </c>
      <c r="L40" s="24"/>
      <c r="M40" s="27"/>
      <c r="N40" s="27"/>
      <c r="O40" s="57"/>
      <c r="P40" s="57"/>
      <c r="Q40" s="57"/>
      <c r="R40" s="57"/>
      <c r="S40" s="24"/>
    </row>
    <row r="41" spans="1:19" x14ac:dyDescent="0.2">
      <c r="B41" s="23" t="s">
        <v>609</v>
      </c>
      <c r="L41" s="24"/>
      <c r="M41" s="27"/>
      <c r="N41" s="27"/>
      <c r="O41" s="57"/>
      <c r="P41" s="57"/>
      <c r="Q41" s="57"/>
      <c r="R41" s="57"/>
      <c r="S41" s="24"/>
    </row>
    <row r="42" spans="1:19" x14ac:dyDescent="0.2">
      <c r="B42" s="89" t="s">
        <v>612</v>
      </c>
      <c r="L42" s="24"/>
      <c r="M42" s="27"/>
      <c r="N42" s="27"/>
      <c r="O42" s="57"/>
      <c r="P42" s="57"/>
      <c r="Q42" s="57"/>
      <c r="R42" s="57"/>
      <c r="S42" s="24"/>
    </row>
    <row r="43" spans="1:19" x14ac:dyDescent="0.2">
      <c r="B43" s="89" t="s">
        <v>611</v>
      </c>
      <c r="L43" s="24"/>
      <c r="M43" s="27"/>
      <c r="N43" s="27"/>
      <c r="O43" s="57"/>
      <c r="P43" s="57"/>
      <c r="Q43" s="57"/>
      <c r="R43" s="57"/>
      <c r="S43" s="24"/>
    </row>
    <row r="44" spans="1:19" x14ac:dyDescent="0.2">
      <c r="L44" s="24"/>
      <c r="M44" s="27"/>
      <c r="N44" s="27"/>
      <c r="O44" s="57"/>
      <c r="P44" s="57"/>
      <c r="Q44" s="57"/>
      <c r="R44" s="57"/>
      <c r="S44" s="24"/>
    </row>
    <row r="45" spans="1:19" x14ac:dyDescent="0.2">
      <c r="B45" s="25" t="s">
        <v>613</v>
      </c>
      <c r="L45" s="24"/>
      <c r="M45" s="27"/>
      <c r="N45" s="27"/>
      <c r="O45" s="57"/>
      <c r="P45" s="57"/>
      <c r="Q45" s="57"/>
      <c r="R45" s="57"/>
      <c r="S45" s="24"/>
    </row>
    <row r="46" spans="1:19" x14ac:dyDescent="0.2">
      <c r="L46" s="24"/>
      <c r="M46" s="27"/>
      <c r="N46" s="27"/>
      <c r="O46" s="57"/>
      <c r="P46" s="57"/>
      <c r="Q46" s="57"/>
      <c r="R46" s="57"/>
      <c r="S46" s="24"/>
    </row>
    <row r="47" spans="1:19" ht="13.5" x14ac:dyDescent="0.25">
      <c r="C47" s="118" t="s">
        <v>378</v>
      </c>
      <c r="D47" s="119"/>
      <c r="E47" s="32"/>
      <c r="F47" s="32"/>
      <c r="G47" s="32"/>
      <c r="H47" s="32"/>
      <c r="I47" s="32"/>
      <c r="J47" s="32"/>
      <c r="K47" s="32"/>
      <c r="L47" s="32"/>
      <c r="M47" s="120"/>
      <c r="N47" s="27"/>
      <c r="O47" s="57"/>
      <c r="P47" s="57"/>
      <c r="Q47" s="57"/>
      <c r="R47" s="57"/>
      <c r="S47" s="24"/>
    </row>
    <row r="48" spans="1:19" ht="13.5" x14ac:dyDescent="0.25">
      <c r="C48" s="121" t="s">
        <v>614</v>
      </c>
      <c r="D48" s="122"/>
      <c r="E48" s="24"/>
      <c r="F48" s="24"/>
      <c r="G48" s="24"/>
      <c r="H48" s="24"/>
      <c r="I48" s="24"/>
      <c r="J48" s="24"/>
      <c r="K48" s="24"/>
      <c r="L48" s="24"/>
      <c r="M48" s="98"/>
      <c r="N48" s="24"/>
      <c r="O48" s="24"/>
      <c r="P48" s="24"/>
      <c r="Q48" s="24"/>
      <c r="R48" s="24"/>
      <c r="S48" s="24"/>
    </row>
    <row r="49" spans="2:14" ht="13.5" x14ac:dyDescent="0.25">
      <c r="C49" s="123"/>
      <c r="D49" s="122"/>
      <c r="E49" s="24"/>
      <c r="F49" s="24"/>
      <c r="G49" s="24"/>
      <c r="H49" s="24"/>
      <c r="I49" s="24"/>
      <c r="J49" s="24"/>
      <c r="K49" s="24"/>
      <c r="L49" s="24"/>
      <c r="M49" s="98"/>
    </row>
    <row r="50" spans="2:14" ht="13.5" x14ac:dyDescent="0.25">
      <c r="C50" s="123"/>
      <c r="D50" s="124" t="s">
        <v>615</v>
      </c>
      <c r="E50" s="24"/>
      <c r="F50" s="24"/>
      <c r="G50" s="24"/>
      <c r="H50" s="24"/>
      <c r="I50" s="24"/>
      <c r="J50" s="24"/>
      <c r="K50" s="24"/>
      <c r="L50" s="24"/>
      <c r="M50" s="98"/>
    </row>
    <row r="51" spans="2:14" ht="13.5" x14ac:dyDescent="0.25">
      <c r="C51" s="123"/>
      <c r="D51" s="124" t="s">
        <v>616</v>
      </c>
      <c r="E51" s="24"/>
      <c r="F51" s="24"/>
      <c r="G51" s="24"/>
      <c r="H51" s="24"/>
      <c r="I51" s="24"/>
      <c r="J51" s="24"/>
      <c r="K51" s="24"/>
      <c r="L51" s="24"/>
      <c r="M51" s="98"/>
    </row>
    <row r="52" spans="2:14" ht="13.5" x14ac:dyDescent="0.25">
      <c r="C52" s="123"/>
      <c r="D52" s="124" t="s">
        <v>617</v>
      </c>
      <c r="E52" s="24"/>
      <c r="F52" s="24"/>
      <c r="G52" s="24"/>
      <c r="H52" s="24"/>
      <c r="I52" s="24"/>
      <c r="J52" s="24"/>
      <c r="K52" s="24"/>
      <c r="L52" s="24"/>
      <c r="M52" s="98"/>
    </row>
    <row r="53" spans="2:14" ht="13.5" x14ac:dyDescent="0.25">
      <c r="C53" s="123"/>
      <c r="D53" s="124" t="s">
        <v>618</v>
      </c>
      <c r="E53" s="24"/>
      <c r="F53" s="24"/>
      <c r="G53" s="24"/>
      <c r="H53" s="24"/>
      <c r="I53" s="24"/>
      <c r="J53" s="24"/>
      <c r="K53" s="24"/>
      <c r="L53" s="24"/>
      <c r="M53" s="98"/>
    </row>
    <row r="54" spans="2:14" ht="13.5" x14ac:dyDescent="0.25">
      <c r="C54" s="125"/>
      <c r="D54" s="126" t="s">
        <v>619</v>
      </c>
      <c r="E54" s="99"/>
      <c r="F54" s="99"/>
      <c r="G54" s="99"/>
      <c r="H54" s="99"/>
      <c r="I54" s="99"/>
      <c r="J54" s="99"/>
      <c r="K54" s="99"/>
      <c r="L54" s="99"/>
      <c r="M54" s="127"/>
      <c r="N54" s="24"/>
    </row>
    <row r="55" spans="2:14" x14ac:dyDescent="0.2">
      <c r="L55" s="24"/>
      <c r="M55" s="27"/>
      <c r="N55" s="24"/>
    </row>
    <row r="56" spans="2:14" x14ac:dyDescent="0.2">
      <c r="B56" s="25" t="s">
        <v>621</v>
      </c>
      <c r="L56" s="24"/>
      <c r="M56" s="27"/>
      <c r="N56" s="24"/>
    </row>
    <row r="57" spans="2:14" x14ac:dyDescent="0.2">
      <c r="B57" s="25"/>
      <c r="C57" s="23" t="s">
        <v>309</v>
      </c>
      <c r="L57" s="24"/>
      <c r="M57" s="27"/>
      <c r="N57" s="24"/>
    </row>
    <row r="58" spans="2:14" x14ac:dyDescent="0.2">
      <c r="B58" s="25"/>
      <c r="C58" s="23" t="s">
        <v>310</v>
      </c>
      <c r="L58" s="24"/>
      <c r="M58" s="27"/>
      <c r="N58" s="24"/>
    </row>
    <row r="59" spans="2:14" x14ac:dyDescent="0.2">
      <c r="B59" s="25"/>
      <c r="C59" s="23" t="s">
        <v>311</v>
      </c>
      <c r="L59" s="24"/>
      <c r="M59" s="27"/>
      <c r="N59" s="24"/>
    </row>
    <row r="60" spans="2:14" x14ac:dyDescent="0.2">
      <c r="B60" s="25"/>
      <c r="C60" s="23" t="s">
        <v>312</v>
      </c>
      <c r="L60" s="24"/>
      <c r="M60" s="27"/>
      <c r="N60" s="24"/>
    </row>
    <row r="61" spans="2:14" x14ac:dyDescent="0.2">
      <c r="B61" s="25"/>
      <c r="C61" s="23" t="s">
        <v>313</v>
      </c>
      <c r="L61" s="24"/>
      <c r="M61" s="27"/>
      <c r="N61" s="24"/>
    </row>
    <row r="62" spans="2:14" x14ac:dyDescent="0.2">
      <c r="B62" s="25"/>
      <c r="L62" s="24"/>
      <c r="M62" s="27"/>
      <c r="N62" s="24"/>
    </row>
    <row r="63" spans="2:14" x14ac:dyDescent="0.2">
      <c r="B63" s="24"/>
      <c r="C63" s="23" t="s">
        <v>694</v>
      </c>
      <c r="D63" s="24"/>
      <c r="E63" s="24"/>
      <c r="F63" s="24"/>
      <c r="G63" s="24"/>
      <c r="H63" s="24"/>
      <c r="I63" s="24"/>
      <c r="L63" s="24"/>
      <c r="M63" s="27"/>
      <c r="N63" s="24"/>
    </row>
    <row r="64" spans="2:14" x14ac:dyDescent="0.2">
      <c r="C64" s="23" t="s">
        <v>257</v>
      </c>
      <c r="L64" s="24"/>
      <c r="M64" s="27"/>
      <c r="N64" s="24"/>
    </row>
    <row r="65" spans="1:14" x14ac:dyDescent="0.2">
      <c r="A65" s="25"/>
      <c r="L65" s="24"/>
      <c r="M65" s="24"/>
      <c r="N65" s="24"/>
    </row>
    <row r="66" spans="1:14" ht="13.5" x14ac:dyDescent="0.25">
      <c r="A66" s="25"/>
      <c r="C66" s="1" t="s">
        <v>297</v>
      </c>
      <c r="D66" s="32"/>
      <c r="E66" s="32"/>
      <c r="F66" s="32"/>
      <c r="G66" s="32"/>
      <c r="H66" s="32"/>
      <c r="I66" s="32"/>
      <c r="J66" s="97"/>
      <c r="L66" s="24"/>
      <c r="M66" s="24"/>
      <c r="N66" s="24"/>
    </row>
    <row r="67" spans="1:14" ht="13.5" x14ac:dyDescent="0.25">
      <c r="A67" s="25"/>
      <c r="C67" s="4" t="s">
        <v>298</v>
      </c>
      <c r="D67" s="24"/>
      <c r="E67" s="24"/>
      <c r="F67" s="24"/>
      <c r="G67" s="24"/>
      <c r="H67" s="24"/>
      <c r="I67" s="24"/>
      <c r="J67" s="98"/>
      <c r="L67" s="24"/>
      <c r="M67" s="24"/>
      <c r="N67" s="24"/>
    </row>
    <row r="68" spans="1:14" ht="13.5" x14ac:dyDescent="0.25">
      <c r="A68" s="25"/>
      <c r="C68" s="4" t="s">
        <v>299</v>
      </c>
      <c r="D68" s="24"/>
      <c r="E68" s="24"/>
      <c r="F68" s="24"/>
      <c r="G68" s="24"/>
      <c r="H68" s="24"/>
      <c r="I68" s="24"/>
      <c r="J68" s="98"/>
      <c r="L68" s="24"/>
      <c r="M68" s="24"/>
      <c r="N68" s="24"/>
    </row>
    <row r="69" spans="1:14" ht="13.5" x14ac:dyDescent="0.25">
      <c r="C69" s="4" t="s">
        <v>300</v>
      </c>
      <c r="D69" s="24"/>
      <c r="E69" s="24"/>
      <c r="F69" s="24"/>
      <c r="G69" s="24"/>
      <c r="H69" s="24"/>
      <c r="I69" s="24"/>
      <c r="J69" s="98"/>
      <c r="L69" s="24"/>
      <c r="M69" s="24"/>
      <c r="N69" s="24"/>
    </row>
    <row r="70" spans="1:14" ht="13.5" x14ac:dyDescent="0.25">
      <c r="C70" s="4" t="s">
        <v>301</v>
      </c>
      <c r="D70" s="24"/>
      <c r="E70" s="24"/>
      <c r="F70" s="24"/>
      <c r="G70" s="24"/>
      <c r="H70" s="24"/>
      <c r="I70" s="24"/>
      <c r="J70" s="98"/>
      <c r="L70" s="24"/>
      <c r="M70" s="24"/>
      <c r="N70" s="24"/>
    </row>
    <row r="71" spans="1:14" ht="13.5" x14ac:dyDescent="0.25">
      <c r="C71" s="4" t="s">
        <v>314</v>
      </c>
      <c r="D71" s="5"/>
      <c r="E71" s="5"/>
      <c r="F71" s="5"/>
      <c r="G71" s="5"/>
      <c r="H71" s="5"/>
      <c r="I71" s="5"/>
      <c r="J71" s="6"/>
      <c r="L71" s="24"/>
      <c r="M71" s="24"/>
      <c r="N71" s="24"/>
    </row>
    <row r="72" spans="1:14" ht="13.5" x14ac:dyDescent="0.25">
      <c r="C72" s="4" t="s">
        <v>315</v>
      </c>
      <c r="D72" s="5"/>
      <c r="E72" s="5"/>
      <c r="F72" s="5"/>
      <c r="G72" s="5"/>
      <c r="H72" s="5"/>
      <c r="I72" s="5"/>
      <c r="J72" s="6"/>
      <c r="L72" s="24"/>
      <c r="M72" s="24"/>
      <c r="N72" s="24"/>
    </row>
    <row r="73" spans="1:14" x14ac:dyDescent="0.2">
      <c r="C73" s="7"/>
      <c r="D73" s="5"/>
      <c r="E73" s="5"/>
      <c r="F73" s="5"/>
      <c r="G73" s="5"/>
      <c r="H73" s="5"/>
      <c r="I73" s="5"/>
      <c r="J73" s="6"/>
      <c r="L73" s="24"/>
      <c r="M73" s="24"/>
      <c r="N73" s="24"/>
    </row>
    <row r="74" spans="1:14" ht="13.5" x14ac:dyDescent="0.25">
      <c r="C74" s="4" t="s">
        <v>302</v>
      </c>
      <c r="D74" s="5"/>
      <c r="E74" s="5"/>
      <c r="F74" s="5"/>
      <c r="G74" s="5"/>
      <c r="H74" s="5"/>
      <c r="I74" s="5"/>
      <c r="J74" s="6"/>
      <c r="L74" s="24"/>
      <c r="M74" s="24"/>
      <c r="N74" s="24"/>
    </row>
    <row r="75" spans="1:14" ht="13.5" x14ac:dyDescent="0.25">
      <c r="C75" s="104" t="s">
        <v>303</v>
      </c>
      <c r="D75" s="5"/>
      <c r="E75" s="5"/>
      <c r="F75" s="5"/>
      <c r="G75" s="5"/>
      <c r="H75" s="5"/>
      <c r="I75" s="5"/>
      <c r="J75" s="6"/>
      <c r="L75" s="24"/>
      <c r="M75" s="24"/>
      <c r="N75" s="24"/>
    </row>
    <row r="76" spans="1:14" ht="13.5" x14ac:dyDescent="0.25">
      <c r="C76" s="104" t="s">
        <v>304</v>
      </c>
      <c r="D76" s="5"/>
      <c r="E76" s="5"/>
      <c r="F76" s="5"/>
      <c r="G76" s="5"/>
      <c r="H76" s="5"/>
      <c r="I76" s="5"/>
      <c r="J76" s="6"/>
      <c r="L76" s="24"/>
      <c r="M76" s="24"/>
      <c r="N76" s="24"/>
    </row>
    <row r="77" spans="1:14" ht="13.5" x14ac:dyDescent="0.25">
      <c r="C77" s="104" t="s">
        <v>305</v>
      </c>
      <c r="D77" s="5"/>
      <c r="E77" s="5"/>
      <c r="F77" s="5"/>
      <c r="G77" s="5"/>
      <c r="H77" s="5"/>
      <c r="I77" s="5"/>
      <c r="J77" s="6"/>
      <c r="L77" s="24"/>
      <c r="M77" s="24"/>
      <c r="N77" s="24"/>
    </row>
    <row r="78" spans="1:14" ht="13.5" x14ac:dyDescent="0.25">
      <c r="C78" s="105" t="s">
        <v>306</v>
      </c>
      <c r="D78" s="11"/>
      <c r="E78" s="11"/>
      <c r="F78" s="11"/>
      <c r="G78" s="11"/>
      <c r="H78" s="11"/>
      <c r="I78" s="11"/>
      <c r="J78" s="12"/>
      <c r="L78" s="24"/>
      <c r="M78" s="24"/>
      <c r="N78" s="24"/>
    </row>
    <row r="79" spans="1:14" x14ac:dyDescent="0.2">
      <c r="B79" s="5"/>
      <c r="C79" s="5"/>
      <c r="D79" s="5"/>
      <c r="E79" s="5"/>
      <c r="F79" s="5"/>
      <c r="G79" s="5"/>
      <c r="H79" s="5"/>
      <c r="I79" s="5"/>
      <c r="J79" s="5"/>
      <c r="L79" s="24"/>
      <c r="M79" s="24"/>
      <c r="N79" s="24"/>
    </row>
    <row r="80" spans="1:14" x14ac:dyDescent="0.2">
      <c r="C80" s="5" t="s">
        <v>307</v>
      </c>
      <c r="D80" s="5"/>
      <c r="E80" s="5"/>
      <c r="F80" s="5"/>
      <c r="G80" s="5"/>
      <c r="H80" s="5"/>
      <c r="I80" s="5"/>
      <c r="J80" s="5"/>
      <c r="L80" s="24"/>
      <c r="M80" s="24"/>
      <c r="N80" s="24"/>
    </row>
    <row r="81" spans="1:14" x14ac:dyDescent="0.2">
      <c r="C81" s="5" t="s">
        <v>622</v>
      </c>
      <c r="D81" s="5"/>
      <c r="E81" s="5"/>
      <c r="F81" s="5"/>
      <c r="G81" s="5"/>
      <c r="H81" s="5"/>
      <c r="I81" s="5"/>
      <c r="J81" s="5"/>
      <c r="L81" s="24"/>
      <c r="M81" s="24"/>
      <c r="N81" s="24"/>
    </row>
    <row r="82" spans="1:14" x14ac:dyDescent="0.2">
      <c r="C82" s="5"/>
      <c r="D82" s="5"/>
      <c r="E82" s="5"/>
      <c r="F82" s="5"/>
      <c r="G82" s="5"/>
      <c r="H82" s="5"/>
      <c r="I82" s="5"/>
      <c r="J82" s="5"/>
      <c r="L82" s="24"/>
      <c r="M82" s="24"/>
      <c r="N82" s="24"/>
    </row>
    <row r="83" spans="1:14" x14ac:dyDescent="0.2">
      <c r="A83" s="25" t="s">
        <v>623</v>
      </c>
      <c r="C83" s="5"/>
      <c r="D83" s="5"/>
      <c r="E83" s="5"/>
      <c r="F83" s="5"/>
      <c r="G83" s="5"/>
      <c r="H83" s="5"/>
      <c r="I83" s="5"/>
      <c r="J83" s="5"/>
      <c r="L83" s="24"/>
      <c r="M83" s="24"/>
      <c r="N83" s="24"/>
    </row>
    <row r="84" spans="1:14" x14ac:dyDescent="0.2">
      <c r="A84" s="25"/>
      <c r="B84" s="23" t="s">
        <v>624</v>
      </c>
      <c r="C84" s="5"/>
      <c r="D84" s="5"/>
      <c r="E84" s="5"/>
      <c r="F84" s="5"/>
      <c r="G84" s="5"/>
      <c r="H84" s="5"/>
      <c r="I84" s="5"/>
      <c r="J84" s="5"/>
      <c r="L84" s="24"/>
      <c r="M84" s="24"/>
      <c r="N84" s="24"/>
    </row>
    <row r="85" spans="1:14" x14ac:dyDescent="0.2">
      <c r="A85" s="25"/>
      <c r="B85" s="89" t="s">
        <v>696</v>
      </c>
      <c r="C85" s="5"/>
      <c r="D85" s="5"/>
      <c r="E85" s="5"/>
      <c r="F85" s="5"/>
      <c r="G85" s="5"/>
      <c r="H85" s="5"/>
      <c r="I85" s="5"/>
      <c r="J85" s="5"/>
      <c r="L85" s="24"/>
      <c r="M85" s="24"/>
      <c r="N85" s="24"/>
    </row>
    <row r="86" spans="1:14" x14ac:dyDescent="0.2">
      <c r="A86" s="25"/>
      <c r="B86" s="89" t="s">
        <v>625</v>
      </c>
      <c r="C86" s="5"/>
      <c r="D86" s="5"/>
      <c r="E86" s="5"/>
      <c r="F86" s="5"/>
      <c r="G86" s="5"/>
      <c r="H86" s="5"/>
      <c r="I86" s="5"/>
      <c r="J86" s="5"/>
      <c r="L86" s="24"/>
      <c r="M86" s="24"/>
      <c r="N86" s="24"/>
    </row>
    <row r="87" spans="1:14" x14ac:dyDescent="0.2">
      <c r="A87" s="25"/>
      <c r="B87" s="89" t="s">
        <v>697</v>
      </c>
      <c r="C87" s="5"/>
      <c r="D87" s="5"/>
      <c r="E87" s="5"/>
      <c r="F87" s="5"/>
      <c r="G87" s="5"/>
      <c r="H87" s="5"/>
      <c r="I87" s="5"/>
      <c r="J87" s="5"/>
      <c r="L87" s="24"/>
      <c r="M87" s="24"/>
      <c r="N87" s="24"/>
    </row>
    <row r="88" spans="1:14" x14ac:dyDescent="0.2">
      <c r="A88" s="25"/>
      <c r="B88" s="89"/>
      <c r="C88" s="5"/>
      <c r="D88" s="5"/>
      <c r="E88" s="5"/>
      <c r="F88" s="5"/>
      <c r="G88" s="5"/>
      <c r="H88" s="5"/>
      <c r="I88" s="5"/>
      <c r="J88" s="5"/>
      <c r="L88" s="24"/>
      <c r="M88" s="24"/>
      <c r="N88" s="24"/>
    </row>
    <row r="89" spans="1:14" x14ac:dyDescent="0.2">
      <c r="A89" s="25"/>
      <c r="B89" s="36" t="s">
        <v>649</v>
      </c>
      <c r="C89" s="5"/>
      <c r="D89" s="5"/>
      <c r="E89" s="5"/>
      <c r="F89" s="5"/>
      <c r="G89" s="5"/>
      <c r="H89" s="5"/>
      <c r="I89" s="5"/>
      <c r="J89" s="5"/>
      <c r="L89" s="24"/>
      <c r="M89" s="24"/>
      <c r="N89" s="24"/>
    </row>
    <row r="90" spans="1:14" x14ac:dyDescent="0.2">
      <c r="A90" s="25"/>
      <c r="B90" s="89"/>
      <c r="C90" s="5"/>
      <c r="D90" s="5"/>
      <c r="E90" s="5"/>
      <c r="F90" s="5"/>
      <c r="G90" s="5"/>
      <c r="H90" s="5"/>
      <c r="I90" s="5"/>
      <c r="J90" s="5"/>
      <c r="L90" s="24"/>
      <c r="M90" s="24"/>
      <c r="N90" s="24"/>
    </row>
    <row r="91" spans="1:14" x14ac:dyDescent="0.2">
      <c r="C91" s="26" t="s">
        <v>698</v>
      </c>
      <c r="L91" s="24"/>
      <c r="M91" s="24"/>
      <c r="N91" s="24"/>
    </row>
    <row r="92" spans="1:14" x14ac:dyDescent="0.2">
      <c r="L92" s="24"/>
      <c r="M92" s="24"/>
      <c r="N92" s="24"/>
    </row>
    <row r="93" spans="1:14" ht="13.5" x14ac:dyDescent="0.25">
      <c r="C93" s="1" t="s">
        <v>114</v>
      </c>
      <c r="D93" s="2"/>
      <c r="E93" s="2"/>
      <c r="F93" s="2"/>
      <c r="G93" s="2"/>
      <c r="H93" s="2"/>
      <c r="I93" s="2"/>
      <c r="J93" s="3"/>
      <c r="L93" s="24"/>
      <c r="M93" s="24"/>
      <c r="N93" s="24"/>
    </row>
    <row r="94" spans="1:14" ht="13.5" x14ac:dyDescent="0.25">
      <c r="C94" s="4" t="s">
        <v>695</v>
      </c>
      <c r="D94" s="5"/>
      <c r="E94" s="5"/>
      <c r="F94" s="5"/>
      <c r="G94" s="5"/>
      <c r="H94" s="5"/>
      <c r="I94" s="5"/>
      <c r="J94" s="6"/>
      <c r="L94" s="24"/>
      <c r="M94" s="24"/>
      <c r="N94" s="24"/>
    </row>
    <row r="95" spans="1:14" ht="13.5" x14ac:dyDescent="0.25">
      <c r="C95" s="4" t="s">
        <v>699</v>
      </c>
      <c r="D95" s="5"/>
      <c r="E95" s="5"/>
      <c r="F95" s="5"/>
      <c r="G95" s="5"/>
      <c r="H95" s="5"/>
      <c r="I95" s="5"/>
      <c r="J95" s="6"/>
      <c r="L95" s="24"/>
      <c r="M95" s="24"/>
      <c r="N95" s="24"/>
    </row>
    <row r="96" spans="1:14" ht="13.5" x14ac:dyDescent="0.25">
      <c r="C96" s="4" t="s">
        <v>700</v>
      </c>
      <c r="D96" s="5"/>
      <c r="E96" s="5"/>
      <c r="F96" s="5"/>
      <c r="G96" s="5"/>
      <c r="H96" s="5"/>
      <c r="I96" s="5"/>
      <c r="J96" s="6"/>
      <c r="L96" s="24"/>
      <c r="M96" s="24"/>
      <c r="N96" s="24"/>
    </row>
    <row r="97" spans="3:14" ht="13.5" x14ac:dyDescent="0.25">
      <c r="C97" s="4"/>
      <c r="D97" s="5"/>
      <c r="E97" s="5"/>
      <c r="F97" s="5"/>
      <c r="G97" s="5"/>
      <c r="H97" s="5"/>
      <c r="I97" s="5"/>
      <c r="J97" s="6"/>
      <c r="L97" s="24"/>
      <c r="M97" s="24"/>
      <c r="N97" s="24"/>
    </row>
    <row r="98" spans="3:14" ht="13.5" x14ac:dyDescent="0.25">
      <c r="C98" s="4"/>
      <c r="D98" s="8"/>
      <c r="E98" s="8" t="s">
        <v>333</v>
      </c>
      <c r="F98" s="5"/>
      <c r="G98" s="5"/>
      <c r="H98" s="5"/>
      <c r="I98" s="5"/>
      <c r="J98" s="6"/>
      <c r="L98" s="24"/>
      <c r="M98" s="24"/>
      <c r="N98" s="24"/>
    </row>
    <row r="99" spans="3:14" ht="13.5" x14ac:dyDescent="0.25">
      <c r="C99" s="7"/>
      <c r="D99" s="8"/>
      <c r="E99" s="8"/>
      <c r="F99" s="5"/>
      <c r="G99" s="5"/>
      <c r="H99" s="5"/>
      <c r="I99" s="5"/>
      <c r="J99" s="6"/>
      <c r="L99" s="24"/>
      <c r="M99" s="24"/>
      <c r="N99" s="24"/>
    </row>
    <row r="100" spans="3:14" ht="13.5" x14ac:dyDescent="0.25">
      <c r="C100" s="7"/>
      <c r="D100" s="8" t="s">
        <v>701</v>
      </c>
      <c r="E100" s="8"/>
      <c r="F100" s="5"/>
      <c r="G100" s="5"/>
      <c r="H100" s="5"/>
      <c r="I100" s="5"/>
      <c r="J100" s="6"/>
      <c r="L100" s="24"/>
      <c r="M100" s="24"/>
      <c r="N100" s="24"/>
    </row>
    <row r="101" spans="3:14" ht="13.5" x14ac:dyDescent="0.25">
      <c r="C101" s="7"/>
      <c r="D101" s="8" t="s">
        <v>590</v>
      </c>
      <c r="E101" s="8"/>
      <c r="F101" s="5"/>
      <c r="G101" s="5"/>
      <c r="H101" s="5"/>
      <c r="I101" s="5"/>
      <c r="J101" s="6"/>
      <c r="L101" s="24"/>
      <c r="M101" s="24"/>
      <c r="N101" s="24"/>
    </row>
    <row r="102" spans="3:14" ht="13.5" x14ac:dyDescent="0.25">
      <c r="C102" s="7"/>
      <c r="D102" s="8"/>
      <c r="E102" s="8"/>
      <c r="F102" s="5"/>
      <c r="G102" s="5"/>
      <c r="H102" s="5"/>
      <c r="I102" s="5"/>
      <c r="J102" s="6"/>
      <c r="L102" s="24"/>
      <c r="M102" s="24"/>
      <c r="N102" s="24"/>
    </row>
    <row r="103" spans="3:14" ht="13.5" x14ac:dyDescent="0.25">
      <c r="C103" s="7"/>
      <c r="D103" s="8" t="s">
        <v>702</v>
      </c>
      <c r="E103" s="8"/>
      <c r="F103" s="5"/>
      <c r="G103" s="5"/>
      <c r="H103" s="5"/>
      <c r="I103" s="5"/>
      <c r="J103" s="6"/>
      <c r="L103" s="24"/>
      <c r="M103" s="24"/>
      <c r="N103" s="24"/>
    </row>
    <row r="104" spans="3:14" ht="13.5" x14ac:dyDescent="0.25">
      <c r="C104" s="7"/>
      <c r="D104" s="8" t="s">
        <v>703</v>
      </c>
      <c r="E104" s="8"/>
      <c r="F104" s="5"/>
      <c r="G104" s="5"/>
      <c r="H104" s="5"/>
      <c r="I104" s="5"/>
      <c r="J104" s="6"/>
      <c r="L104" s="24"/>
      <c r="M104" s="24"/>
      <c r="N104" s="24"/>
    </row>
    <row r="105" spans="3:14" ht="13.5" x14ac:dyDescent="0.25">
      <c r="C105" s="7"/>
      <c r="D105" s="8" t="s">
        <v>704</v>
      </c>
      <c r="E105" s="8"/>
      <c r="F105" s="5"/>
      <c r="G105" s="5"/>
      <c r="H105" s="5"/>
      <c r="I105" s="5"/>
      <c r="J105" s="6"/>
      <c r="L105" s="24"/>
      <c r="M105" s="24"/>
      <c r="N105" s="24"/>
    </row>
    <row r="106" spans="3:14" ht="13.5" x14ac:dyDescent="0.25">
      <c r="C106" s="7"/>
      <c r="D106" s="8" t="s">
        <v>705</v>
      </c>
      <c r="E106" s="8"/>
      <c r="F106" s="5"/>
      <c r="G106" s="5"/>
      <c r="H106" s="5"/>
      <c r="I106" s="5"/>
      <c r="J106" s="6"/>
      <c r="L106" s="24"/>
      <c r="M106" s="24"/>
      <c r="N106" s="24"/>
    </row>
    <row r="107" spans="3:14" ht="13.5" x14ac:dyDescent="0.25">
      <c r="C107" s="7"/>
      <c r="D107" s="8"/>
      <c r="E107" s="8"/>
      <c r="F107" s="5"/>
      <c r="G107" s="5"/>
      <c r="H107" s="5"/>
      <c r="I107" s="5"/>
      <c r="J107" s="6"/>
      <c r="L107" s="24"/>
      <c r="M107" s="24"/>
      <c r="N107" s="24"/>
    </row>
    <row r="108" spans="3:14" ht="13.5" x14ac:dyDescent="0.25">
      <c r="C108" s="7"/>
      <c r="D108" s="8" t="s">
        <v>340</v>
      </c>
      <c r="E108" s="8"/>
      <c r="F108" s="5"/>
      <c r="G108" s="5"/>
      <c r="H108" s="5"/>
      <c r="I108" s="5"/>
      <c r="J108" s="6"/>
      <c r="L108" s="24"/>
      <c r="M108" s="24"/>
      <c r="N108" s="24"/>
    </row>
    <row r="109" spans="3:14" x14ac:dyDescent="0.2">
      <c r="C109" s="9"/>
      <c r="D109" s="11"/>
      <c r="E109" s="11"/>
      <c r="F109" s="11"/>
      <c r="G109" s="11"/>
      <c r="H109" s="11"/>
      <c r="I109" s="11"/>
      <c r="J109" s="12"/>
      <c r="L109" s="24"/>
      <c r="M109" s="24"/>
      <c r="N109" s="24"/>
    </row>
    <row r="110" spans="3:14" x14ac:dyDescent="0.2">
      <c r="L110" s="24"/>
      <c r="M110" s="24"/>
      <c r="N110" s="24"/>
    </row>
    <row r="111" spans="3:14" x14ac:dyDescent="0.2">
      <c r="C111" s="26" t="s">
        <v>706</v>
      </c>
      <c r="L111" s="24"/>
      <c r="M111" s="24"/>
      <c r="N111" s="24"/>
    </row>
    <row r="112" spans="3:14" x14ac:dyDescent="0.2">
      <c r="L112" s="24"/>
      <c r="M112" s="24"/>
      <c r="N112" s="24"/>
    </row>
    <row r="113" spans="3:14" ht="13.5" x14ac:dyDescent="0.25">
      <c r="C113" s="1" t="s">
        <v>114</v>
      </c>
      <c r="D113" s="32"/>
      <c r="E113" s="32"/>
      <c r="F113" s="32"/>
      <c r="G113" s="32"/>
      <c r="H113" s="32"/>
      <c r="I113" s="32"/>
      <c r="J113" s="97"/>
      <c r="L113" s="24"/>
      <c r="M113" s="24"/>
      <c r="N113" s="24"/>
    </row>
    <row r="114" spans="3:14" ht="13.5" x14ac:dyDescent="0.25">
      <c r="C114" s="4" t="s">
        <v>695</v>
      </c>
      <c r="D114" s="24"/>
      <c r="E114" s="24"/>
      <c r="F114" s="24"/>
      <c r="G114" s="24"/>
      <c r="H114" s="24"/>
      <c r="I114" s="24"/>
      <c r="J114" s="98"/>
      <c r="L114" s="24"/>
      <c r="M114" s="24"/>
      <c r="N114" s="24"/>
    </row>
    <row r="115" spans="3:14" ht="13.5" x14ac:dyDescent="0.25">
      <c r="C115" s="4" t="s">
        <v>707</v>
      </c>
      <c r="D115" s="24"/>
      <c r="E115" s="24"/>
      <c r="F115" s="24"/>
      <c r="G115" s="24"/>
      <c r="H115" s="24"/>
      <c r="I115" s="24"/>
      <c r="J115" s="98"/>
      <c r="L115" s="24"/>
      <c r="M115" s="24"/>
      <c r="N115" s="24"/>
    </row>
    <row r="116" spans="3:14" ht="13.5" x14ac:dyDescent="0.25">
      <c r="C116" s="4" t="s">
        <v>708</v>
      </c>
      <c r="D116" s="24"/>
      <c r="E116" s="24"/>
      <c r="F116" s="24"/>
      <c r="G116" s="24"/>
      <c r="H116" s="24"/>
      <c r="I116" s="24"/>
      <c r="J116" s="98"/>
      <c r="L116" s="24"/>
      <c r="M116" s="24"/>
      <c r="N116" s="24"/>
    </row>
    <row r="117" spans="3:14" x14ac:dyDescent="0.2">
      <c r="C117" s="108"/>
      <c r="D117" s="24"/>
      <c r="E117" s="24"/>
      <c r="F117" s="24"/>
      <c r="G117" s="24"/>
      <c r="H117" s="24"/>
      <c r="I117" s="24"/>
      <c r="J117" s="98"/>
      <c r="L117" s="24"/>
      <c r="M117" s="24"/>
      <c r="N117" s="24"/>
    </row>
    <row r="118" spans="3:14" ht="13.5" x14ac:dyDescent="0.25">
      <c r="C118" s="104"/>
      <c r="D118" s="8"/>
      <c r="E118" s="8" t="s">
        <v>709</v>
      </c>
      <c r="F118" s="24"/>
      <c r="G118" s="24"/>
      <c r="H118" s="24"/>
      <c r="I118" s="24"/>
      <c r="J118" s="98"/>
      <c r="L118" s="24"/>
      <c r="M118" s="24"/>
      <c r="N118" s="24"/>
    </row>
    <row r="119" spans="3:14" ht="13.5" x14ac:dyDescent="0.25">
      <c r="C119" s="104"/>
      <c r="D119" s="8"/>
      <c r="E119" s="8"/>
      <c r="F119" s="24"/>
      <c r="G119" s="24"/>
      <c r="H119" s="24"/>
      <c r="I119" s="24"/>
      <c r="J119" s="98"/>
      <c r="L119" s="24"/>
      <c r="M119" s="24"/>
      <c r="N119" s="24"/>
    </row>
    <row r="120" spans="3:14" ht="13.5" x14ac:dyDescent="0.25">
      <c r="C120" s="104"/>
      <c r="D120" s="8" t="s">
        <v>710</v>
      </c>
      <c r="E120" s="8"/>
      <c r="F120" s="24"/>
      <c r="G120" s="24"/>
      <c r="H120" s="24"/>
      <c r="I120" s="24"/>
      <c r="J120" s="98"/>
      <c r="L120" s="24"/>
      <c r="M120" s="24"/>
      <c r="N120" s="24"/>
    </row>
    <row r="121" spans="3:14" ht="13.5" x14ac:dyDescent="0.25">
      <c r="C121" s="104"/>
      <c r="D121" s="8" t="s">
        <v>590</v>
      </c>
      <c r="E121" s="8"/>
      <c r="F121" s="24"/>
      <c r="G121" s="24"/>
      <c r="H121" s="24"/>
      <c r="I121" s="24"/>
      <c r="J121" s="98"/>
      <c r="L121" s="24"/>
      <c r="M121" s="24"/>
      <c r="N121" s="24"/>
    </row>
    <row r="122" spans="3:14" ht="13.5" x14ac:dyDescent="0.25">
      <c r="C122" s="104"/>
      <c r="D122" s="8"/>
      <c r="E122" s="8"/>
      <c r="F122" s="24"/>
      <c r="G122" s="24"/>
      <c r="H122" s="24"/>
      <c r="I122" s="24"/>
      <c r="J122" s="98"/>
      <c r="L122" s="24"/>
      <c r="M122" s="24"/>
      <c r="N122" s="24"/>
    </row>
    <row r="123" spans="3:14" ht="13.5" x14ac:dyDescent="0.25">
      <c r="C123" s="104"/>
      <c r="D123" s="8" t="s">
        <v>123</v>
      </c>
      <c r="E123" s="8"/>
      <c r="F123" s="24"/>
      <c r="G123" s="24"/>
      <c r="H123" s="24"/>
      <c r="I123" s="24"/>
      <c r="J123" s="98"/>
      <c r="L123" s="24"/>
      <c r="M123" s="24"/>
      <c r="N123" s="24"/>
    </row>
    <row r="124" spans="3:14" ht="13.5" x14ac:dyDescent="0.25">
      <c r="C124" s="104"/>
      <c r="D124" s="8" t="s">
        <v>711</v>
      </c>
      <c r="E124" s="8"/>
      <c r="F124" s="24"/>
      <c r="G124" s="24"/>
      <c r="H124" s="24"/>
      <c r="I124" s="24"/>
      <c r="J124" s="98"/>
      <c r="L124" s="24"/>
      <c r="M124" s="24"/>
      <c r="N124" s="24"/>
    </row>
    <row r="125" spans="3:14" ht="13.5" x14ac:dyDescent="0.25">
      <c r="C125" s="104"/>
      <c r="D125" s="8" t="s">
        <v>712</v>
      </c>
      <c r="E125" s="8"/>
      <c r="F125" s="24"/>
      <c r="G125" s="24"/>
      <c r="H125" s="24"/>
      <c r="I125" s="24"/>
      <c r="J125" s="98"/>
      <c r="L125" s="24"/>
      <c r="M125" s="24"/>
      <c r="N125" s="24"/>
    </row>
    <row r="126" spans="3:14" ht="13.5" x14ac:dyDescent="0.25">
      <c r="C126" s="104"/>
      <c r="D126" s="8" t="s">
        <v>713</v>
      </c>
      <c r="E126" s="8"/>
      <c r="F126" s="24"/>
      <c r="G126" s="24"/>
      <c r="H126" s="24"/>
      <c r="I126" s="24"/>
      <c r="J126" s="98"/>
      <c r="L126" s="24"/>
      <c r="M126" s="24"/>
      <c r="N126" s="24"/>
    </row>
    <row r="127" spans="3:14" ht="13.5" x14ac:dyDescent="0.25">
      <c r="C127" s="104"/>
      <c r="D127" s="8"/>
      <c r="E127" s="8"/>
      <c r="F127" s="24"/>
      <c r="G127" s="24"/>
      <c r="H127" s="24"/>
      <c r="I127" s="24"/>
      <c r="J127" s="98"/>
      <c r="L127" s="24"/>
      <c r="M127" s="24"/>
      <c r="N127" s="24"/>
    </row>
    <row r="128" spans="3:14" ht="13.5" x14ac:dyDescent="0.25">
      <c r="C128" s="104"/>
      <c r="D128" s="8" t="s">
        <v>340</v>
      </c>
      <c r="E128" s="8"/>
      <c r="F128" s="24"/>
      <c r="G128" s="24"/>
      <c r="H128" s="24"/>
      <c r="I128" s="24"/>
      <c r="J128" s="98"/>
      <c r="L128" s="24"/>
      <c r="M128" s="24"/>
      <c r="N128" s="24"/>
    </row>
    <row r="129" spans="3:14" x14ac:dyDescent="0.2">
      <c r="C129" s="109"/>
      <c r="D129" s="99"/>
      <c r="E129" s="99"/>
      <c r="F129" s="99"/>
      <c r="G129" s="99"/>
      <c r="H129" s="99"/>
      <c r="I129" s="99"/>
      <c r="J129" s="100"/>
      <c r="L129" s="24"/>
      <c r="M129" s="24"/>
      <c r="N129" s="24"/>
    </row>
    <row r="130" spans="3:14" x14ac:dyDescent="0.2">
      <c r="L130" s="24"/>
      <c r="M130" s="24"/>
      <c r="N130" s="24"/>
    </row>
    <row r="131" spans="3:14" x14ac:dyDescent="0.2">
      <c r="C131" s="26" t="s">
        <v>714</v>
      </c>
      <c r="L131" s="24"/>
      <c r="M131" s="24"/>
      <c r="N131" s="24"/>
    </row>
    <row r="132" spans="3:14" x14ac:dyDescent="0.2">
      <c r="L132" s="24"/>
      <c r="M132" s="24"/>
      <c r="N132" s="24"/>
    </row>
    <row r="133" spans="3:14" ht="13.5" x14ac:dyDescent="0.25">
      <c r="C133" s="1" t="s">
        <v>114</v>
      </c>
      <c r="D133" s="32"/>
      <c r="E133" s="32"/>
      <c r="F133" s="32"/>
      <c r="G133" s="32"/>
      <c r="H133" s="32"/>
      <c r="I133" s="32"/>
      <c r="J133" s="97"/>
      <c r="L133" s="24"/>
      <c r="M133" s="24"/>
      <c r="N133" s="24"/>
    </row>
    <row r="134" spans="3:14" ht="13.5" x14ac:dyDescent="0.25">
      <c r="C134" s="4" t="s">
        <v>695</v>
      </c>
      <c r="D134" s="24"/>
      <c r="E134" s="24"/>
      <c r="F134" s="24"/>
      <c r="G134" s="24"/>
      <c r="H134" s="24"/>
      <c r="I134" s="24"/>
      <c r="J134" s="98"/>
      <c r="L134" s="24"/>
      <c r="M134" s="24"/>
      <c r="N134" s="24"/>
    </row>
    <row r="135" spans="3:14" ht="13.5" x14ac:dyDescent="0.25">
      <c r="C135" s="4" t="s">
        <v>715</v>
      </c>
      <c r="D135" s="24"/>
      <c r="E135" s="24"/>
      <c r="F135" s="24"/>
      <c r="G135" s="24"/>
      <c r="H135" s="24"/>
      <c r="I135" s="24"/>
      <c r="J135" s="98"/>
      <c r="L135" s="24"/>
      <c r="M135" s="24"/>
      <c r="N135" s="24"/>
    </row>
    <row r="136" spans="3:14" ht="13.5" x14ac:dyDescent="0.25">
      <c r="C136" s="4" t="s">
        <v>716</v>
      </c>
      <c r="D136" s="24"/>
      <c r="E136" s="24"/>
      <c r="F136" s="24"/>
      <c r="G136" s="24"/>
      <c r="H136" s="24"/>
      <c r="I136" s="24"/>
      <c r="J136" s="98"/>
      <c r="L136" s="24"/>
      <c r="M136" s="24"/>
      <c r="N136" s="24"/>
    </row>
    <row r="137" spans="3:14" ht="13.5" x14ac:dyDescent="0.25">
      <c r="C137" s="4" t="s">
        <v>717</v>
      </c>
      <c r="D137" s="24"/>
      <c r="E137" s="24"/>
      <c r="F137" s="24"/>
      <c r="G137" s="24"/>
      <c r="H137" s="24"/>
      <c r="I137" s="24"/>
      <c r="J137" s="98"/>
      <c r="L137" s="24"/>
      <c r="M137" s="24"/>
      <c r="N137" s="24"/>
    </row>
    <row r="138" spans="3:14" x14ac:dyDescent="0.2">
      <c r="C138" s="108"/>
      <c r="D138" s="24"/>
      <c r="E138" s="24"/>
      <c r="F138" s="24"/>
      <c r="G138" s="24"/>
      <c r="H138" s="24"/>
      <c r="I138" s="24"/>
      <c r="J138" s="98"/>
      <c r="L138" s="24"/>
      <c r="M138" s="24"/>
      <c r="N138" s="24"/>
    </row>
    <row r="139" spans="3:14" ht="13.5" x14ac:dyDescent="0.25">
      <c r="C139" s="108"/>
      <c r="D139" s="8" t="s">
        <v>718</v>
      </c>
      <c r="E139" s="8"/>
      <c r="F139" s="24"/>
      <c r="G139" s="24"/>
      <c r="H139" s="24"/>
      <c r="I139" s="24"/>
      <c r="J139" s="98"/>
      <c r="L139" s="24"/>
      <c r="M139" s="24"/>
      <c r="N139" s="24"/>
    </row>
    <row r="140" spans="3:14" ht="13.5" x14ac:dyDescent="0.25">
      <c r="C140" s="108"/>
      <c r="D140" s="8"/>
      <c r="E140" s="8" t="s">
        <v>333</v>
      </c>
      <c r="F140" s="24"/>
      <c r="G140" s="24"/>
      <c r="H140" s="24"/>
      <c r="I140" s="24"/>
      <c r="J140" s="98"/>
      <c r="L140" s="24"/>
      <c r="M140" s="24"/>
      <c r="N140" s="24"/>
    </row>
    <row r="141" spans="3:14" ht="13.5" x14ac:dyDescent="0.25">
      <c r="C141" s="108"/>
      <c r="D141" s="8" t="s">
        <v>719</v>
      </c>
      <c r="E141" s="8"/>
      <c r="F141" s="24"/>
      <c r="G141" s="24"/>
      <c r="H141" s="24"/>
      <c r="I141" s="24"/>
      <c r="J141" s="98"/>
      <c r="L141" s="24"/>
      <c r="M141" s="24"/>
      <c r="N141" s="24"/>
    </row>
    <row r="142" spans="3:14" ht="13.5" x14ac:dyDescent="0.25">
      <c r="C142" s="108"/>
      <c r="D142" s="8" t="s">
        <v>590</v>
      </c>
      <c r="E142" s="8"/>
      <c r="F142" s="24"/>
      <c r="G142" s="24"/>
      <c r="H142" s="24"/>
      <c r="I142" s="24"/>
      <c r="J142" s="98"/>
      <c r="L142" s="24"/>
      <c r="M142" s="24"/>
      <c r="N142" s="24"/>
    </row>
    <row r="143" spans="3:14" ht="13.5" x14ac:dyDescent="0.25">
      <c r="C143" s="108"/>
      <c r="D143" s="8"/>
      <c r="E143" s="8"/>
      <c r="F143" s="24"/>
      <c r="G143" s="24"/>
      <c r="H143" s="24"/>
      <c r="I143" s="24"/>
      <c r="J143" s="98"/>
      <c r="L143" s="24"/>
      <c r="M143" s="24"/>
      <c r="N143" s="24"/>
    </row>
    <row r="144" spans="3:14" ht="13.5" x14ac:dyDescent="0.25">
      <c r="C144" s="108"/>
      <c r="D144" s="8" t="s">
        <v>702</v>
      </c>
      <c r="E144" s="8"/>
      <c r="F144" s="24"/>
      <c r="G144" s="24"/>
      <c r="H144" s="24"/>
      <c r="I144" s="24"/>
      <c r="J144" s="98"/>
      <c r="L144" s="24"/>
      <c r="M144" s="24"/>
      <c r="N144" s="24"/>
    </row>
    <row r="145" spans="3:14" ht="13.5" x14ac:dyDescent="0.25">
      <c r="C145" s="108"/>
      <c r="D145" s="8" t="s">
        <v>720</v>
      </c>
      <c r="E145" s="8"/>
      <c r="F145" s="24"/>
      <c r="G145" s="24"/>
      <c r="H145" s="24"/>
      <c r="I145" s="24"/>
      <c r="J145" s="98"/>
      <c r="L145" s="24"/>
      <c r="M145" s="24"/>
      <c r="N145" s="24"/>
    </row>
    <row r="146" spans="3:14" ht="13.5" x14ac:dyDescent="0.25">
      <c r="C146" s="108"/>
      <c r="D146" s="8" t="s">
        <v>721</v>
      </c>
      <c r="E146" s="8"/>
      <c r="F146" s="24"/>
      <c r="G146" s="24"/>
      <c r="H146" s="24"/>
      <c r="I146" s="24"/>
      <c r="J146" s="98"/>
      <c r="L146" s="24"/>
      <c r="M146" s="24"/>
      <c r="N146" s="24"/>
    </row>
    <row r="147" spans="3:14" ht="13.5" x14ac:dyDescent="0.25">
      <c r="C147" s="108"/>
      <c r="D147" s="8" t="s">
        <v>722</v>
      </c>
      <c r="E147" s="8"/>
      <c r="F147" s="24"/>
      <c r="G147" s="24"/>
      <c r="H147" s="24"/>
      <c r="I147" s="24"/>
      <c r="J147" s="98"/>
      <c r="L147" s="24"/>
      <c r="M147" s="24"/>
      <c r="N147" s="24"/>
    </row>
    <row r="148" spans="3:14" ht="13.5" x14ac:dyDescent="0.25">
      <c r="C148" s="108"/>
      <c r="D148" s="8"/>
      <c r="E148" s="8"/>
      <c r="F148" s="24"/>
      <c r="G148" s="24"/>
      <c r="H148" s="24"/>
      <c r="I148" s="24"/>
      <c r="J148" s="98"/>
      <c r="L148" s="24"/>
      <c r="M148" s="24"/>
      <c r="N148" s="24"/>
    </row>
    <row r="149" spans="3:14" ht="13.5" x14ac:dyDescent="0.25">
      <c r="C149" s="108"/>
      <c r="D149" s="8" t="s">
        <v>340</v>
      </c>
      <c r="E149" s="8"/>
      <c r="F149" s="24"/>
      <c r="G149" s="24"/>
      <c r="H149" s="24"/>
      <c r="I149" s="24"/>
      <c r="J149" s="98"/>
      <c r="L149" s="24"/>
      <c r="M149" s="24"/>
      <c r="N149" s="24"/>
    </row>
    <row r="150" spans="3:14" ht="13.5" x14ac:dyDescent="0.25">
      <c r="C150" s="108"/>
      <c r="D150" s="8" t="s">
        <v>120</v>
      </c>
      <c r="E150" s="8"/>
      <c r="F150" s="24"/>
      <c r="G150" s="24"/>
      <c r="H150" s="24"/>
      <c r="I150" s="24"/>
      <c r="J150" s="98"/>
      <c r="L150" s="24"/>
      <c r="M150" s="24"/>
      <c r="N150" s="24"/>
    </row>
    <row r="151" spans="3:14" ht="13.5" x14ac:dyDescent="0.25">
      <c r="C151" s="108"/>
      <c r="D151" s="8" t="s">
        <v>723</v>
      </c>
      <c r="E151" s="8"/>
      <c r="F151" s="24"/>
      <c r="G151" s="24"/>
      <c r="H151" s="24"/>
      <c r="I151" s="24"/>
      <c r="J151" s="98"/>
      <c r="L151" s="24"/>
      <c r="M151" s="24"/>
      <c r="N151" s="24"/>
    </row>
    <row r="152" spans="3:14" ht="13.5" x14ac:dyDescent="0.25">
      <c r="C152" s="108"/>
      <c r="D152" s="8"/>
      <c r="E152" s="8" t="s">
        <v>333</v>
      </c>
      <c r="F152" s="24"/>
      <c r="G152" s="24"/>
      <c r="H152" s="24"/>
      <c r="I152" s="24"/>
      <c r="J152" s="98"/>
      <c r="L152" s="24"/>
      <c r="M152" s="24"/>
      <c r="N152" s="24"/>
    </row>
    <row r="153" spans="3:14" ht="13.5" x14ac:dyDescent="0.25">
      <c r="C153" s="108"/>
      <c r="D153" s="8" t="s">
        <v>719</v>
      </c>
      <c r="E153" s="8"/>
      <c r="F153" s="24"/>
      <c r="G153" s="24"/>
      <c r="H153" s="24"/>
      <c r="I153" s="24"/>
      <c r="J153" s="98"/>
      <c r="L153" s="24"/>
      <c r="M153" s="24"/>
      <c r="N153" s="24"/>
    </row>
    <row r="154" spans="3:14" ht="13.5" x14ac:dyDescent="0.25">
      <c r="C154" s="108"/>
      <c r="D154" s="8" t="s">
        <v>590</v>
      </c>
      <c r="E154" s="8"/>
      <c r="F154" s="24"/>
      <c r="G154" s="24"/>
      <c r="H154" s="24"/>
      <c r="I154" s="24"/>
      <c r="J154" s="98"/>
      <c r="L154" s="24"/>
      <c r="M154" s="24"/>
      <c r="N154" s="24"/>
    </row>
    <row r="155" spans="3:14" ht="13.5" x14ac:dyDescent="0.25">
      <c r="C155" s="108"/>
      <c r="D155" s="8"/>
      <c r="E155" s="8"/>
      <c r="F155" s="24"/>
      <c r="G155" s="24"/>
      <c r="H155" s="24"/>
      <c r="I155" s="24"/>
      <c r="J155" s="98"/>
      <c r="L155" s="24"/>
      <c r="M155" s="24"/>
      <c r="N155" s="24"/>
    </row>
    <row r="156" spans="3:14" ht="13.5" x14ac:dyDescent="0.25">
      <c r="C156" s="108"/>
      <c r="D156" s="8" t="s">
        <v>702</v>
      </c>
      <c r="E156" s="8"/>
      <c r="F156" s="24"/>
      <c r="G156" s="24"/>
      <c r="H156" s="24"/>
      <c r="I156" s="24"/>
      <c r="J156" s="98"/>
      <c r="L156" s="24"/>
      <c r="M156" s="24"/>
      <c r="N156" s="24"/>
    </row>
    <row r="157" spans="3:14" ht="13.5" x14ac:dyDescent="0.25">
      <c r="C157" s="108"/>
      <c r="D157" s="8" t="s">
        <v>724</v>
      </c>
      <c r="E157" s="8"/>
      <c r="F157" s="24"/>
      <c r="G157" s="24"/>
      <c r="H157" s="24"/>
      <c r="I157" s="24"/>
      <c r="J157" s="98"/>
      <c r="L157" s="24"/>
      <c r="M157" s="24"/>
      <c r="N157" s="24"/>
    </row>
    <row r="158" spans="3:14" ht="13.5" x14ac:dyDescent="0.25">
      <c r="C158" s="108"/>
      <c r="D158" s="8" t="s">
        <v>725</v>
      </c>
      <c r="E158" s="8"/>
      <c r="F158" s="24"/>
      <c r="G158" s="24"/>
      <c r="H158" s="24"/>
      <c r="I158" s="24"/>
      <c r="J158" s="98"/>
      <c r="L158" s="24"/>
      <c r="M158" s="24"/>
      <c r="N158" s="24"/>
    </row>
    <row r="159" spans="3:14" ht="13.5" x14ac:dyDescent="0.25">
      <c r="C159" s="108"/>
      <c r="D159" s="8" t="s">
        <v>726</v>
      </c>
      <c r="E159" s="8"/>
      <c r="F159" s="24"/>
      <c r="G159" s="24"/>
      <c r="H159" s="24"/>
      <c r="I159" s="24"/>
      <c r="J159" s="98"/>
      <c r="L159" s="24"/>
      <c r="M159" s="24"/>
      <c r="N159" s="24"/>
    </row>
    <row r="160" spans="3:14" ht="13.5" x14ac:dyDescent="0.25">
      <c r="C160" s="108"/>
      <c r="D160" s="8"/>
      <c r="E160" s="8"/>
      <c r="F160" s="24"/>
      <c r="G160" s="24"/>
      <c r="H160" s="24"/>
      <c r="I160" s="24"/>
      <c r="J160" s="98"/>
      <c r="L160" s="24"/>
      <c r="M160" s="24"/>
      <c r="N160" s="24"/>
    </row>
    <row r="161" spans="3:14" ht="13.5" x14ac:dyDescent="0.25">
      <c r="C161" s="108"/>
      <c r="D161" s="8" t="s">
        <v>340</v>
      </c>
      <c r="E161" s="8"/>
      <c r="F161" s="24"/>
      <c r="G161" s="24"/>
      <c r="H161" s="24"/>
      <c r="I161" s="24"/>
      <c r="J161" s="98"/>
      <c r="L161" s="24"/>
      <c r="M161" s="24"/>
      <c r="N161" s="24"/>
    </row>
    <row r="162" spans="3:14" ht="13.5" x14ac:dyDescent="0.25">
      <c r="C162" s="108"/>
      <c r="D162" s="8" t="s">
        <v>120</v>
      </c>
      <c r="E162" s="8"/>
      <c r="F162" s="24"/>
      <c r="G162" s="24"/>
      <c r="H162" s="24"/>
      <c r="I162" s="24"/>
      <c r="J162" s="98"/>
      <c r="L162" s="24"/>
      <c r="M162" s="24"/>
      <c r="N162" s="24"/>
    </row>
    <row r="163" spans="3:14" ht="13.5" x14ac:dyDescent="0.25">
      <c r="C163" s="108"/>
      <c r="D163" s="8" t="s">
        <v>727</v>
      </c>
      <c r="E163" s="8"/>
      <c r="F163" s="24"/>
      <c r="G163" s="24"/>
      <c r="H163" s="24"/>
      <c r="I163" s="24"/>
      <c r="J163" s="98"/>
      <c r="L163" s="24"/>
      <c r="M163" s="24"/>
      <c r="N163" s="24"/>
    </row>
    <row r="164" spans="3:14" ht="13.5" x14ac:dyDescent="0.25">
      <c r="C164" s="108"/>
      <c r="D164" s="8"/>
      <c r="E164" s="8" t="s">
        <v>333</v>
      </c>
      <c r="F164" s="24"/>
      <c r="G164" s="24"/>
      <c r="H164" s="24"/>
      <c r="I164" s="24"/>
      <c r="J164" s="98"/>
      <c r="L164" s="24"/>
      <c r="M164" s="24"/>
      <c r="N164" s="24"/>
    </row>
    <row r="165" spans="3:14" ht="13.5" x14ac:dyDescent="0.25">
      <c r="C165" s="108"/>
      <c r="D165" s="8" t="s">
        <v>719</v>
      </c>
      <c r="E165" s="8"/>
      <c r="F165" s="24"/>
      <c r="G165" s="24"/>
      <c r="H165" s="24"/>
      <c r="I165" s="24"/>
      <c r="J165" s="98"/>
      <c r="L165" s="24"/>
      <c r="M165" s="24"/>
      <c r="N165" s="24"/>
    </row>
    <row r="166" spans="3:14" ht="13.5" x14ac:dyDescent="0.25">
      <c r="C166" s="108"/>
      <c r="D166" s="8" t="s">
        <v>590</v>
      </c>
      <c r="E166" s="8"/>
      <c r="F166" s="24"/>
      <c r="G166" s="24"/>
      <c r="H166" s="24"/>
      <c r="I166" s="24"/>
      <c r="J166" s="98"/>
      <c r="L166" s="24"/>
      <c r="M166" s="24"/>
      <c r="N166" s="24"/>
    </row>
    <row r="167" spans="3:14" ht="13.5" x14ac:dyDescent="0.25">
      <c r="C167" s="108"/>
      <c r="D167" s="8"/>
      <c r="E167" s="8"/>
      <c r="F167" s="24"/>
      <c r="G167" s="24"/>
      <c r="H167" s="24"/>
      <c r="I167" s="24"/>
      <c r="J167" s="98"/>
      <c r="L167" s="24"/>
      <c r="M167" s="24"/>
      <c r="N167" s="24"/>
    </row>
    <row r="168" spans="3:14" ht="13.5" x14ac:dyDescent="0.25">
      <c r="C168" s="108"/>
      <c r="D168" s="8" t="s">
        <v>702</v>
      </c>
      <c r="E168" s="8"/>
      <c r="F168" s="24"/>
      <c r="G168" s="24"/>
      <c r="H168" s="24"/>
      <c r="I168" s="24"/>
      <c r="J168" s="98"/>
      <c r="L168" s="24"/>
      <c r="M168" s="24"/>
      <c r="N168" s="24"/>
    </row>
    <row r="169" spans="3:14" ht="13.5" x14ac:dyDescent="0.25">
      <c r="C169" s="108"/>
      <c r="D169" s="8" t="s">
        <v>728</v>
      </c>
      <c r="E169" s="8"/>
      <c r="F169" s="24"/>
      <c r="G169" s="24"/>
      <c r="H169" s="24"/>
      <c r="I169" s="24"/>
      <c r="J169" s="98"/>
      <c r="L169" s="24"/>
      <c r="M169" s="24"/>
      <c r="N169" s="24"/>
    </row>
    <row r="170" spans="3:14" ht="13.5" x14ac:dyDescent="0.25">
      <c r="C170" s="108"/>
      <c r="D170" s="8" t="s">
        <v>729</v>
      </c>
      <c r="E170" s="8"/>
      <c r="F170" s="24"/>
      <c r="G170" s="24"/>
      <c r="H170" s="24"/>
      <c r="I170" s="24"/>
      <c r="J170" s="98"/>
      <c r="L170" s="24"/>
      <c r="M170" s="24"/>
      <c r="N170" s="24"/>
    </row>
    <row r="171" spans="3:14" ht="13.5" x14ac:dyDescent="0.25">
      <c r="C171" s="108"/>
      <c r="D171" s="8" t="s">
        <v>730</v>
      </c>
      <c r="E171" s="8"/>
      <c r="F171" s="24"/>
      <c r="G171" s="24"/>
      <c r="H171" s="24"/>
      <c r="I171" s="24"/>
      <c r="J171" s="98"/>
      <c r="L171" s="24"/>
      <c r="M171" s="24"/>
      <c r="N171" s="24"/>
    </row>
    <row r="172" spans="3:14" ht="13.5" x14ac:dyDescent="0.25">
      <c r="C172" s="108"/>
      <c r="D172" s="8"/>
      <c r="E172" s="8"/>
      <c r="F172" s="24"/>
      <c r="G172" s="24"/>
      <c r="H172" s="24"/>
      <c r="I172" s="24"/>
      <c r="J172" s="98"/>
      <c r="L172" s="24"/>
      <c r="M172" s="24"/>
      <c r="N172" s="24"/>
    </row>
    <row r="173" spans="3:14" ht="13.5" x14ac:dyDescent="0.25">
      <c r="C173" s="108"/>
      <c r="D173" s="8" t="s">
        <v>340</v>
      </c>
      <c r="E173" s="8"/>
      <c r="F173" s="24"/>
      <c r="G173" s="24"/>
      <c r="H173" s="24"/>
      <c r="I173" s="24"/>
      <c r="J173" s="98"/>
      <c r="L173" s="24"/>
      <c r="M173" s="24"/>
      <c r="N173" s="24"/>
    </row>
    <row r="174" spans="3:14" ht="13.5" x14ac:dyDescent="0.25">
      <c r="C174" s="108"/>
      <c r="D174" s="8" t="s">
        <v>120</v>
      </c>
      <c r="E174" s="8"/>
      <c r="F174" s="24"/>
      <c r="G174" s="24"/>
      <c r="H174" s="24"/>
      <c r="I174" s="24"/>
      <c r="J174" s="98"/>
      <c r="L174" s="24"/>
      <c r="M174" s="24"/>
      <c r="N174" s="24"/>
    </row>
    <row r="175" spans="3:14" ht="13.5" x14ac:dyDescent="0.25">
      <c r="C175" s="108"/>
      <c r="D175" s="8" t="s">
        <v>731</v>
      </c>
      <c r="E175" s="8"/>
      <c r="F175" s="24"/>
      <c r="G175" s="24"/>
      <c r="H175" s="24"/>
      <c r="I175" s="24"/>
      <c r="J175" s="98"/>
      <c r="L175" s="24"/>
      <c r="M175" s="24"/>
      <c r="N175" s="24"/>
    </row>
    <row r="176" spans="3:14" ht="13.5" x14ac:dyDescent="0.25">
      <c r="C176" s="108"/>
      <c r="D176" s="8"/>
      <c r="E176" s="8" t="s">
        <v>333</v>
      </c>
      <c r="F176" s="24"/>
      <c r="G176" s="24"/>
      <c r="H176" s="24"/>
      <c r="I176" s="24"/>
      <c r="J176" s="98"/>
      <c r="L176" s="24"/>
      <c r="M176" s="24"/>
      <c r="N176" s="24"/>
    </row>
    <row r="177" spans="3:14" ht="13.5" x14ac:dyDescent="0.25">
      <c r="C177" s="108"/>
      <c r="D177" s="8" t="s">
        <v>719</v>
      </c>
      <c r="E177" s="8"/>
      <c r="F177" s="24"/>
      <c r="G177" s="24"/>
      <c r="H177" s="24"/>
      <c r="I177" s="24"/>
      <c r="J177" s="98"/>
      <c r="L177" s="24"/>
      <c r="M177" s="24"/>
      <c r="N177" s="24"/>
    </row>
    <row r="178" spans="3:14" ht="13.5" x14ac:dyDescent="0.25">
      <c r="C178" s="108"/>
      <c r="D178" s="8" t="s">
        <v>590</v>
      </c>
      <c r="E178" s="8"/>
      <c r="F178" s="24"/>
      <c r="G178" s="24"/>
      <c r="H178" s="24"/>
      <c r="I178" s="24"/>
      <c r="J178" s="98"/>
      <c r="L178" s="24"/>
      <c r="M178" s="24"/>
      <c r="N178" s="24"/>
    </row>
    <row r="179" spans="3:14" ht="13.5" x14ac:dyDescent="0.25">
      <c r="C179" s="108"/>
      <c r="D179" s="8"/>
      <c r="E179" s="8"/>
      <c r="F179" s="24"/>
      <c r="G179" s="24"/>
      <c r="H179" s="24"/>
      <c r="I179" s="24"/>
      <c r="J179" s="98"/>
      <c r="L179" s="24"/>
      <c r="M179" s="24"/>
      <c r="N179" s="24"/>
    </row>
    <row r="180" spans="3:14" ht="13.5" x14ac:dyDescent="0.25">
      <c r="C180" s="108"/>
      <c r="D180" s="8" t="s">
        <v>702</v>
      </c>
      <c r="E180" s="8"/>
      <c r="F180" s="24"/>
      <c r="G180" s="24"/>
      <c r="H180" s="24"/>
      <c r="I180" s="24"/>
      <c r="J180" s="98"/>
      <c r="L180" s="24"/>
      <c r="M180" s="24"/>
      <c r="N180" s="24"/>
    </row>
    <row r="181" spans="3:14" ht="13.5" x14ac:dyDescent="0.25">
      <c r="C181" s="108"/>
      <c r="D181" s="8" t="s">
        <v>732</v>
      </c>
      <c r="E181" s="8"/>
      <c r="F181" s="24"/>
      <c r="G181" s="24"/>
      <c r="H181" s="24"/>
      <c r="I181" s="24"/>
      <c r="J181" s="98"/>
      <c r="L181" s="24"/>
      <c r="M181" s="24"/>
      <c r="N181" s="24"/>
    </row>
    <row r="182" spans="3:14" ht="13.5" x14ac:dyDescent="0.25">
      <c r="C182" s="108"/>
      <c r="D182" s="8" t="s">
        <v>733</v>
      </c>
      <c r="E182" s="8"/>
      <c r="F182" s="24"/>
      <c r="G182" s="24"/>
      <c r="H182" s="24"/>
      <c r="I182" s="24"/>
      <c r="J182" s="98"/>
      <c r="L182" s="24"/>
      <c r="M182" s="24"/>
      <c r="N182" s="24"/>
    </row>
    <row r="183" spans="3:14" ht="13.5" x14ac:dyDescent="0.25">
      <c r="C183" s="108"/>
      <c r="D183" s="8" t="s">
        <v>734</v>
      </c>
      <c r="E183" s="8"/>
      <c r="F183" s="24"/>
      <c r="G183" s="24"/>
      <c r="H183" s="24"/>
      <c r="I183" s="24"/>
      <c r="J183" s="98"/>
      <c r="L183" s="24"/>
      <c r="M183" s="24"/>
      <c r="N183" s="24"/>
    </row>
    <row r="184" spans="3:14" ht="13.5" x14ac:dyDescent="0.25">
      <c r="C184" s="108"/>
      <c r="D184" s="8"/>
      <c r="E184" s="8"/>
      <c r="F184" s="24"/>
      <c r="G184" s="24"/>
      <c r="H184" s="24"/>
      <c r="I184" s="24"/>
      <c r="J184" s="98"/>
      <c r="L184" s="24"/>
      <c r="M184" s="24"/>
      <c r="N184" s="24"/>
    </row>
    <row r="185" spans="3:14" ht="13.5" x14ac:dyDescent="0.25">
      <c r="C185" s="108"/>
      <c r="D185" s="8" t="s">
        <v>340</v>
      </c>
      <c r="E185" s="8"/>
      <c r="F185" s="24"/>
      <c r="G185" s="24"/>
      <c r="H185" s="24"/>
      <c r="I185" s="24"/>
      <c r="J185" s="98"/>
      <c r="L185" s="24"/>
      <c r="M185" s="24"/>
      <c r="N185" s="24"/>
    </row>
    <row r="186" spans="3:14" ht="13.5" x14ac:dyDescent="0.25">
      <c r="C186" s="109"/>
      <c r="D186" s="10"/>
      <c r="E186" s="10"/>
      <c r="F186" s="99"/>
      <c r="G186" s="99"/>
      <c r="H186" s="99"/>
      <c r="I186" s="99"/>
      <c r="J186" s="100"/>
      <c r="L186" s="24"/>
      <c r="M186" s="24"/>
      <c r="N186" s="24"/>
    </row>
    <row r="187" spans="3:14" x14ac:dyDescent="0.2">
      <c r="L187" s="24"/>
      <c r="M187" s="24"/>
      <c r="N187" s="24"/>
    </row>
    <row r="188" spans="3:14" x14ac:dyDescent="0.2">
      <c r="C188" s="26" t="s">
        <v>735</v>
      </c>
      <c r="L188" s="24"/>
      <c r="M188" s="24"/>
      <c r="N188" s="24"/>
    </row>
    <row r="189" spans="3:14" x14ac:dyDescent="0.2">
      <c r="L189" s="24"/>
      <c r="M189" s="24"/>
      <c r="N189" s="24"/>
    </row>
    <row r="190" spans="3:14" ht="13.5" x14ac:dyDescent="0.25">
      <c r="C190" s="1" t="s">
        <v>114</v>
      </c>
      <c r="D190" s="32"/>
      <c r="E190" s="32"/>
      <c r="F190" s="32"/>
      <c r="G190" s="32"/>
      <c r="H190" s="32"/>
      <c r="I190" s="32"/>
      <c r="J190" s="97"/>
    </row>
    <row r="191" spans="3:14" ht="13.5" x14ac:dyDescent="0.25">
      <c r="C191" s="4" t="s">
        <v>695</v>
      </c>
      <c r="D191" s="24"/>
      <c r="E191" s="24"/>
      <c r="F191" s="24"/>
      <c r="G191" s="24"/>
      <c r="H191" s="24"/>
      <c r="I191" s="24"/>
      <c r="J191" s="98"/>
    </row>
    <row r="192" spans="3:14" ht="13.5" x14ac:dyDescent="0.25">
      <c r="C192" s="4" t="s">
        <v>115</v>
      </c>
      <c r="D192" s="24"/>
      <c r="E192" s="24"/>
      <c r="F192" s="24"/>
      <c r="G192" s="24"/>
      <c r="H192" s="24"/>
      <c r="I192" s="24"/>
      <c r="J192" s="98"/>
    </row>
    <row r="193" spans="3:10" ht="13.5" x14ac:dyDescent="0.25">
      <c r="C193" s="4" t="s">
        <v>736</v>
      </c>
      <c r="D193" s="24"/>
      <c r="E193" s="24"/>
      <c r="F193" s="24"/>
      <c r="G193" s="24"/>
      <c r="H193" s="24"/>
      <c r="I193" s="24"/>
      <c r="J193" s="98"/>
    </row>
    <row r="194" spans="3:10" ht="13.5" x14ac:dyDescent="0.25">
      <c r="C194" s="4" t="s">
        <v>717</v>
      </c>
      <c r="D194" s="24"/>
      <c r="E194" s="24"/>
      <c r="F194" s="24"/>
      <c r="G194" s="24"/>
      <c r="H194" s="24"/>
      <c r="I194" s="24"/>
      <c r="J194" s="98"/>
    </row>
    <row r="195" spans="3:10" x14ac:dyDescent="0.2">
      <c r="C195" s="108"/>
      <c r="D195" s="24"/>
      <c r="E195" s="24"/>
      <c r="F195" s="24"/>
      <c r="G195" s="24"/>
      <c r="H195" s="24"/>
      <c r="I195" s="24"/>
      <c r="J195" s="98"/>
    </row>
    <row r="196" spans="3:10" ht="13.5" x14ac:dyDescent="0.25">
      <c r="C196" s="108"/>
      <c r="D196" s="8" t="s">
        <v>116</v>
      </c>
      <c r="E196" s="8"/>
      <c r="F196" s="24"/>
      <c r="G196" s="24"/>
      <c r="H196" s="24"/>
      <c r="I196" s="24"/>
      <c r="J196" s="98"/>
    </row>
    <row r="197" spans="3:10" ht="13.5" x14ac:dyDescent="0.25">
      <c r="C197" s="108"/>
      <c r="D197" s="8"/>
      <c r="E197" s="8" t="s">
        <v>709</v>
      </c>
      <c r="F197" s="24"/>
      <c r="G197" s="24"/>
      <c r="H197" s="24"/>
      <c r="I197" s="24"/>
      <c r="J197" s="98"/>
    </row>
    <row r="198" spans="3:10" ht="13.5" x14ac:dyDescent="0.25">
      <c r="C198" s="108"/>
      <c r="D198" s="8" t="s">
        <v>737</v>
      </c>
      <c r="E198" s="8"/>
      <c r="F198" s="24"/>
      <c r="G198" s="24"/>
      <c r="H198" s="24"/>
      <c r="I198" s="24"/>
      <c r="J198" s="98"/>
    </row>
    <row r="199" spans="3:10" ht="13.5" x14ac:dyDescent="0.25">
      <c r="C199" s="108"/>
      <c r="D199" s="8" t="s">
        <v>590</v>
      </c>
      <c r="E199" s="8"/>
      <c r="F199" s="24"/>
      <c r="G199" s="24"/>
      <c r="H199" s="24"/>
      <c r="I199" s="24"/>
      <c r="J199" s="98"/>
    </row>
    <row r="200" spans="3:10" ht="13.5" x14ac:dyDescent="0.25">
      <c r="C200" s="108"/>
      <c r="D200" s="8"/>
      <c r="E200" s="8"/>
      <c r="F200" s="24"/>
      <c r="G200" s="24"/>
      <c r="H200" s="24"/>
      <c r="I200" s="24"/>
      <c r="J200" s="98"/>
    </row>
    <row r="201" spans="3:10" ht="13.5" x14ac:dyDescent="0.25">
      <c r="C201" s="108"/>
      <c r="D201" s="8" t="s">
        <v>123</v>
      </c>
      <c r="E201" s="8"/>
      <c r="F201" s="24"/>
      <c r="G201" s="24"/>
      <c r="H201" s="24"/>
      <c r="I201" s="24"/>
      <c r="J201" s="98"/>
    </row>
    <row r="202" spans="3:10" ht="13.5" x14ac:dyDescent="0.25">
      <c r="C202" s="108"/>
      <c r="D202" s="8" t="s">
        <v>738</v>
      </c>
      <c r="E202" s="8"/>
      <c r="F202" s="24"/>
      <c r="G202" s="24"/>
      <c r="H202" s="24"/>
      <c r="I202" s="24"/>
      <c r="J202" s="98"/>
    </row>
    <row r="203" spans="3:10" ht="13.5" x14ac:dyDescent="0.25">
      <c r="C203" s="108"/>
      <c r="D203" s="8" t="s">
        <v>739</v>
      </c>
      <c r="E203" s="8"/>
      <c r="F203" s="24"/>
      <c r="G203" s="24"/>
      <c r="H203" s="24"/>
      <c r="I203" s="24"/>
      <c r="J203" s="98"/>
    </row>
    <row r="204" spans="3:10" ht="13.5" x14ac:dyDescent="0.25">
      <c r="C204" s="108"/>
      <c r="D204" s="8" t="s">
        <v>740</v>
      </c>
      <c r="E204" s="8"/>
      <c r="F204" s="24"/>
      <c r="G204" s="24"/>
      <c r="H204" s="24"/>
      <c r="I204" s="24"/>
      <c r="J204" s="98"/>
    </row>
    <row r="205" spans="3:10" ht="13.5" x14ac:dyDescent="0.25">
      <c r="C205" s="108"/>
      <c r="D205" s="8"/>
      <c r="E205" s="8"/>
      <c r="F205" s="24"/>
      <c r="G205" s="24"/>
      <c r="H205" s="24"/>
      <c r="I205" s="24"/>
      <c r="J205" s="98"/>
    </row>
    <row r="206" spans="3:10" ht="13.5" x14ac:dyDescent="0.25">
      <c r="C206" s="108"/>
      <c r="D206" s="8" t="s">
        <v>340</v>
      </c>
      <c r="E206" s="8"/>
      <c r="F206" s="24"/>
      <c r="G206" s="24"/>
      <c r="H206" s="24"/>
      <c r="I206" s="24"/>
      <c r="J206" s="98"/>
    </row>
    <row r="207" spans="3:10" ht="13.5" x14ac:dyDescent="0.25">
      <c r="C207" s="108"/>
      <c r="D207" s="8" t="s">
        <v>120</v>
      </c>
      <c r="E207" s="8"/>
      <c r="F207" s="24"/>
      <c r="G207" s="24"/>
      <c r="H207" s="24"/>
      <c r="I207" s="24"/>
      <c r="J207" s="98"/>
    </row>
    <row r="208" spans="3:10" ht="13.5" x14ac:dyDescent="0.25">
      <c r="C208" s="108"/>
      <c r="D208" s="8" t="s">
        <v>121</v>
      </c>
      <c r="E208" s="8"/>
      <c r="F208" s="24"/>
      <c r="G208" s="24"/>
      <c r="H208" s="24"/>
      <c r="I208" s="24"/>
      <c r="J208" s="98"/>
    </row>
    <row r="209" spans="3:10" ht="13.5" x14ac:dyDescent="0.25">
      <c r="C209" s="108"/>
      <c r="D209" s="8"/>
      <c r="E209" s="8" t="s">
        <v>709</v>
      </c>
      <c r="F209" s="24"/>
      <c r="G209" s="24"/>
      <c r="H209" s="24"/>
      <c r="I209" s="24"/>
      <c r="J209" s="98"/>
    </row>
    <row r="210" spans="3:10" ht="13.5" x14ac:dyDescent="0.25">
      <c r="C210" s="108"/>
      <c r="D210" s="8" t="s">
        <v>737</v>
      </c>
      <c r="E210" s="8"/>
      <c r="F210" s="24"/>
      <c r="G210" s="24"/>
      <c r="H210" s="24"/>
      <c r="I210" s="24"/>
      <c r="J210" s="98"/>
    </row>
    <row r="211" spans="3:10" ht="13.5" x14ac:dyDescent="0.25">
      <c r="C211" s="108"/>
      <c r="D211" s="8" t="s">
        <v>590</v>
      </c>
      <c r="E211" s="8"/>
      <c r="F211" s="24"/>
      <c r="G211" s="24"/>
      <c r="H211" s="24"/>
      <c r="I211" s="24"/>
      <c r="J211" s="98"/>
    </row>
    <row r="212" spans="3:10" ht="13.5" x14ac:dyDescent="0.25">
      <c r="C212" s="108"/>
      <c r="D212" s="8"/>
      <c r="E212" s="8"/>
      <c r="F212" s="24"/>
      <c r="G212" s="24"/>
      <c r="H212" s="24"/>
      <c r="I212" s="24"/>
      <c r="J212" s="98"/>
    </row>
    <row r="213" spans="3:10" ht="13.5" x14ac:dyDescent="0.25">
      <c r="C213" s="108"/>
      <c r="D213" s="8" t="s">
        <v>123</v>
      </c>
      <c r="E213" s="8"/>
      <c r="F213" s="24"/>
      <c r="G213" s="24"/>
      <c r="H213" s="24"/>
      <c r="I213" s="24"/>
      <c r="J213" s="98"/>
    </row>
    <row r="214" spans="3:10" ht="13.5" x14ac:dyDescent="0.25">
      <c r="C214" s="108"/>
      <c r="D214" s="8" t="s">
        <v>741</v>
      </c>
      <c r="E214" s="8"/>
      <c r="F214" s="24"/>
      <c r="G214" s="24"/>
      <c r="H214" s="24"/>
      <c r="I214" s="24"/>
      <c r="J214" s="98"/>
    </row>
    <row r="215" spans="3:10" ht="13.5" x14ac:dyDescent="0.25">
      <c r="C215" s="108"/>
      <c r="D215" s="8" t="s">
        <v>742</v>
      </c>
      <c r="E215" s="8"/>
      <c r="F215" s="24"/>
      <c r="G215" s="24"/>
      <c r="H215" s="24"/>
      <c r="I215" s="24"/>
      <c r="J215" s="98"/>
    </row>
    <row r="216" spans="3:10" ht="13.5" x14ac:dyDescent="0.25">
      <c r="C216" s="108"/>
      <c r="D216" s="8" t="s">
        <v>743</v>
      </c>
      <c r="E216" s="8"/>
      <c r="F216" s="24"/>
      <c r="G216" s="24"/>
      <c r="H216" s="24"/>
      <c r="I216" s="24"/>
      <c r="J216" s="98"/>
    </row>
    <row r="217" spans="3:10" ht="13.5" x14ac:dyDescent="0.25">
      <c r="C217" s="108"/>
      <c r="D217" s="8"/>
      <c r="E217" s="8"/>
      <c r="F217" s="24"/>
      <c r="G217" s="24"/>
      <c r="H217" s="24"/>
      <c r="I217" s="24"/>
      <c r="J217" s="98"/>
    </row>
    <row r="218" spans="3:10" ht="13.5" x14ac:dyDescent="0.25">
      <c r="C218" s="108"/>
      <c r="D218" s="8" t="s">
        <v>340</v>
      </c>
      <c r="E218" s="8"/>
      <c r="F218" s="24"/>
      <c r="G218" s="24"/>
      <c r="H218" s="24"/>
      <c r="I218" s="24"/>
      <c r="J218" s="98"/>
    </row>
    <row r="219" spans="3:10" ht="13.5" x14ac:dyDescent="0.25">
      <c r="C219" s="108"/>
      <c r="D219" s="8" t="s">
        <v>120</v>
      </c>
      <c r="E219" s="8"/>
      <c r="F219" s="24"/>
      <c r="G219" s="24"/>
      <c r="H219" s="24"/>
      <c r="I219" s="24"/>
      <c r="J219" s="98"/>
    </row>
    <row r="220" spans="3:10" ht="13.5" x14ac:dyDescent="0.25">
      <c r="C220" s="108"/>
      <c r="D220" s="8" t="s">
        <v>122</v>
      </c>
      <c r="E220" s="8"/>
      <c r="F220" s="24"/>
      <c r="G220" s="24"/>
      <c r="H220" s="24"/>
      <c r="I220" s="24"/>
      <c r="J220" s="98"/>
    </row>
    <row r="221" spans="3:10" ht="13.5" x14ac:dyDescent="0.25">
      <c r="C221" s="108"/>
      <c r="D221" s="8"/>
      <c r="E221" s="8" t="s">
        <v>709</v>
      </c>
      <c r="F221" s="24"/>
      <c r="G221" s="24"/>
      <c r="H221" s="24"/>
      <c r="I221" s="24"/>
      <c r="J221" s="98"/>
    </row>
    <row r="222" spans="3:10" ht="13.5" x14ac:dyDescent="0.25">
      <c r="C222" s="108"/>
      <c r="D222" s="8" t="s">
        <v>737</v>
      </c>
      <c r="E222" s="8"/>
      <c r="F222" s="24"/>
      <c r="G222" s="24"/>
      <c r="H222" s="24"/>
      <c r="I222" s="24"/>
      <c r="J222" s="98"/>
    </row>
    <row r="223" spans="3:10" ht="13.5" x14ac:dyDescent="0.25">
      <c r="C223" s="108"/>
      <c r="D223" s="8" t="s">
        <v>590</v>
      </c>
      <c r="E223" s="8"/>
      <c r="F223" s="24"/>
      <c r="G223" s="24"/>
      <c r="H223" s="24"/>
      <c r="I223" s="24"/>
      <c r="J223" s="98"/>
    </row>
    <row r="224" spans="3:10" ht="13.5" x14ac:dyDescent="0.25">
      <c r="C224" s="108"/>
      <c r="D224" s="8"/>
      <c r="E224" s="8"/>
      <c r="F224" s="24"/>
      <c r="G224" s="24"/>
      <c r="H224" s="24"/>
      <c r="I224" s="24"/>
      <c r="J224" s="98"/>
    </row>
    <row r="225" spans="3:10" ht="13.5" x14ac:dyDescent="0.25">
      <c r="C225" s="108"/>
      <c r="D225" s="8" t="s">
        <v>123</v>
      </c>
      <c r="E225" s="8"/>
      <c r="F225" s="24"/>
      <c r="G225" s="24"/>
      <c r="H225" s="24"/>
      <c r="I225" s="24"/>
      <c r="J225" s="98"/>
    </row>
    <row r="226" spans="3:10" ht="13.5" x14ac:dyDescent="0.25">
      <c r="C226" s="108"/>
      <c r="D226" s="8" t="s">
        <v>744</v>
      </c>
      <c r="E226" s="8"/>
      <c r="F226" s="24"/>
      <c r="G226" s="24"/>
      <c r="H226" s="24"/>
      <c r="I226" s="24"/>
      <c r="J226" s="98"/>
    </row>
    <row r="227" spans="3:10" ht="13.5" x14ac:dyDescent="0.25">
      <c r="C227" s="108"/>
      <c r="D227" s="8" t="s">
        <v>745</v>
      </c>
      <c r="E227" s="8"/>
      <c r="F227" s="24"/>
      <c r="G227" s="24"/>
      <c r="H227" s="24"/>
      <c r="I227" s="24"/>
      <c r="J227" s="98"/>
    </row>
    <row r="228" spans="3:10" ht="13.5" x14ac:dyDescent="0.25">
      <c r="C228" s="108"/>
      <c r="D228" s="8" t="s">
        <v>746</v>
      </c>
      <c r="E228" s="8"/>
      <c r="F228" s="24"/>
      <c r="G228" s="24"/>
      <c r="H228" s="24"/>
      <c r="I228" s="24"/>
      <c r="J228" s="98"/>
    </row>
    <row r="229" spans="3:10" ht="13.5" x14ac:dyDescent="0.25">
      <c r="C229" s="108"/>
      <c r="D229" s="8"/>
      <c r="E229" s="8"/>
      <c r="F229" s="24"/>
      <c r="G229" s="24"/>
      <c r="H229" s="24"/>
      <c r="I229" s="24"/>
      <c r="J229" s="98"/>
    </row>
    <row r="230" spans="3:10" ht="13.5" x14ac:dyDescent="0.25">
      <c r="C230" s="108"/>
      <c r="D230" s="8" t="s">
        <v>340</v>
      </c>
      <c r="E230" s="8"/>
      <c r="F230" s="24"/>
      <c r="G230" s="24"/>
      <c r="H230" s="24"/>
      <c r="I230" s="24"/>
      <c r="J230" s="98"/>
    </row>
    <row r="231" spans="3:10" ht="13.5" x14ac:dyDescent="0.25">
      <c r="C231" s="108"/>
      <c r="D231" s="8" t="s">
        <v>120</v>
      </c>
      <c r="E231" s="8"/>
      <c r="F231" s="24"/>
      <c r="G231" s="24"/>
      <c r="H231" s="24"/>
      <c r="I231" s="24"/>
      <c r="J231" s="98"/>
    </row>
    <row r="232" spans="3:10" ht="13.5" x14ac:dyDescent="0.25">
      <c r="C232" s="108"/>
      <c r="D232" s="8" t="s">
        <v>124</v>
      </c>
      <c r="E232" s="8"/>
      <c r="F232" s="24"/>
      <c r="G232" s="24"/>
      <c r="H232" s="24"/>
      <c r="I232" s="24"/>
      <c r="J232" s="98"/>
    </row>
    <row r="233" spans="3:10" ht="13.5" x14ac:dyDescent="0.25">
      <c r="C233" s="108"/>
      <c r="D233" s="8"/>
      <c r="E233" s="8" t="s">
        <v>709</v>
      </c>
      <c r="F233" s="24"/>
      <c r="G233" s="24"/>
      <c r="H233" s="24"/>
      <c r="I233" s="24"/>
      <c r="J233" s="98"/>
    </row>
    <row r="234" spans="3:10" ht="13.5" x14ac:dyDescent="0.25">
      <c r="C234" s="108"/>
      <c r="D234" s="8" t="s">
        <v>737</v>
      </c>
      <c r="E234" s="8"/>
      <c r="F234" s="24"/>
      <c r="G234" s="24"/>
      <c r="H234" s="24"/>
      <c r="I234" s="24"/>
      <c r="J234" s="98"/>
    </row>
    <row r="235" spans="3:10" ht="13.5" x14ac:dyDescent="0.25">
      <c r="C235" s="108"/>
      <c r="D235" s="8" t="s">
        <v>590</v>
      </c>
      <c r="E235" s="8"/>
      <c r="F235" s="24"/>
      <c r="G235" s="24"/>
      <c r="H235" s="24"/>
      <c r="I235" s="24"/>
      <c r="J235" s="98"/>
    </row>
    <row r="236" spans="3:10" ht="13.5" x14ac:dyDescent="0.25">
      <c r="C236" s="108"/>
      <c r="D236" s="8"/>
      <c r="E236" s="8"/>
      <c r="F236" s="24"/>
      <c r="G236" s="24"/>
      <c r="H236" s="24"/>
      <c r="I236" s="24"/>
      <c r="J236" s="98"/>
    </row>
    <row r="237" spans="3:10" ht="13.5" x14ac:dyDescent="0.25">
      <c r="C237" s="108"/>
      <c r="D237" s="8" t="s">
        <v>123</v>
      </c>
      <c r="E237" s="8"/>
      <c r="F237" s="24"/>
      <c r="G237" s="24"/>
      <c r="H237" s="24"/>
      <c r="I237" s="24"/>
      <c r="J237" s="98"/>
    </row>
    <row r="238" spans="3:10" ht="13.5" x14ac:dyDescent="0.25">
      <c r="C238" s="108"/>
      <c r="D238" s="8" t="s">
        <v>747</v>
      </c>
      <c r="E238" s="8"/>
      <c r="F238" s="24"/>
      <c r="G238" s="24"/>
      <c r="H238" s="24"/>
      <c r="I238" s="24"/>
      <c r="J238" s="98"/>
    </row>
    <row r="239" spans="3:10" ht="13.5" x14ac:dyDescent="0.25">
      <c r="C239" s="108"/>
      <c r="D239" s="8" t="s">
        <v>748</v>
      </c>
      <c r="E239" s="8"/>
      <c r="F239" s="24"/>
      <c r="G239" s="24"/>
      <c r="H239" s="24"/>
      <c r="I239" s="24"/>
      <c r="J239" s="98"/>
    </row>
    <row r="240" spans="3:10" ht="13.5" x14ac:dyDescent="0.25">
      <c r="C240" s="108"/>
      <c r="D240" s="8" t="s">
        <v>749</v>
      </c>
      <c r="E240" s="8"/>
      <c r="F240" s="24"/>
      <c r="G240" s="24"/>
      <c r="H240" s="24"/>
      <c r="I240" s="24"/>
      <c r="J240" s="98"/>
    </row>
    <row r="241" spans="2:10" ht="13.5" x14ac:dyDescent="0.25">
      <c r="C241" s="108"/>
      <c r="D241" s="8"/>
      <c r="E241" s="8"/>
      <c r="F241" s="24"/>
      <c r="G241" s="24"/>
      <c r="H241" s="24"/>
      <c r="I241" s="24"/>
      <c r="J241" s="98"/>
    </row>
    <row r="242" spans="2:10" ht="13.5" x14ac:dyDescent="0.25">
      <c r="C242" s="108"/>
      <c r="D242" s="8" t="s">
        <v>340</v>
      </c>
      <c r="E242" s="8"/>
      <c r="F242" s="24"/>
      <c r="G242" s="24"/>
      <c r="H242" s="24"/>
      <c r="I242" s="24"/>
      <c r="J242" s="98"/>
    </row>
    <row r="243" spans="2:10" x14ac:dyDescent="0.2">
      <c r="C243" s="109"/>
      <c r="D243" s="99"/>
      <c r="E243" s="99"/>
      <c r="F243" s="99"/>
      <c r="G243" s="99"/>
      <c r="H243" s="99"/>
      <c r="I243" s="99"/>
      <c r="J243" s="100"/>
    </row>
    <row r="246" spans="2:10" x14ac:dyDescent="0.2">
      <c r="B246" s="36" t="s">
        <v>750</v>
      </c>
    </row>
    <row r="248" spans="2:10" x14ac:dyDescent="0.2">
      <c r="C248" s="26" t="s">
        <v>751</v>
      </c>
    </row>
    <row r="250" spans="2:10" ht="13.5" x14ac:dyDescent="0.25">
      <c r="C250" s="1" t="s">
        <v>752</v>
      </c>
      <c r="D250" s="32"/>
      <c r="E250" s="32"/>
      <c r="F250" s="32"/>
      <c r="G250" s="32"/>
      <c r="H250" s="32"/>
      <c r="I250" s="32"/>
      <c r="J250" s="97"/>
    </row>
    <row r="251" spans="2:10" ht="13.5" x14ac:dyDescent="0.25">
      <c r="C251" s="4" t="s">
        <v>753</v>
      </c>
      <c r="D251" s="24"/>
      <c r="E251" s="24"/>
      <c r="F251" s="24"/>
      <c r="G251" s="24"/>
      <c r="H251" s="24"/>
      <c r="I251" s="24"/>
      <c r="J251" s="98"/>
    </row>
    <row r="252" spans="2:10" x14ac:dyDescent="0.2">
      <c r="C252" s="108"/>
      <c r="D252" s="24"/>
      <c r="E252" s="24"/>
      <c r="F252" s="24"/>
      <c r="G252" s="24"/>
      <c r="H252" s="24"/>
      <c r="I252" s="24"/>
      <c r="J252" s="98"/>
    </row>
    <row r="253" spans="2:10" ht="13.5" x14ac:dyDescent="0.25">
      <c r="C253" s="104"/>
      <c r="D253" s="8"/>
      <c r="E253" s="8" t="s">
        <v>754</v>
      </c>
      <c r="F253" s="24"/>
      <c r="G253" s="24"/>
      <c r="H253" s="24"/>
      <c r="I253" s="24"/>
      <c r="J253" s="98"/>
    </row>
    <row r="254" spans="2:10" ht="13.5" x14ac:dyDescent="0.25">
      <c r="C254" s="104"/>
      <c r="D254" s="8"/>
      <c r="E254" s="8"/>
      <c r="F254" s="24"/>
      <c r="G254" s="24"/>
      <c r="H254" s="24"/>
      <c r="I254" s="24"/>
      <c r="J254" s="98"/>
    </row>
    <row r="255" spans="2:10" ht="13.5" x14ac:dyDescent="0.25">
      <c r="C255" s="104"/>
      <c r="D255" s="8" t="s">
        <v>755</v>
      </c>
      <c r="E255" s="8"/>
      <c r="F255" s="24"/>
      <c r="G255" s="24"/>
      <c r="H255" s="24"/>
      <c r="I255" s="24"/>
      <c r="J255" s="98"/>
    </row>
    <row r="256" spans="2:10" ht="13.5" x14ac:dyDescent="0.25">
      <c r="C256" s="104"/>
      <c r="D256" s="8"/>
      <c r="E256" s="8"/>
      <c r="F256" s="24"/>
      <c r="G256" s="24"/>
      <c r="H256" s="24"/>
      <c r="I256" s="24"/>
      <c r="J256" s="98"/>
    </row>
    <row r="257" spans="3:10" ht="13.5" x14ac:dyDescent="0.25">
      <c r="C257" s="104"/>
      <c r="D257" s="8" t="s">
        <v>756</v>
      </c>
      <c r="E257" s="8"/>
      <c r="F257" s="24"/>
      <c r="G257" s="24"/>
      <c r="H257" s="24"/>
      <c r="I257" s="24"/>
      <c r="J257" s="98"/>
    </row>
    <row r="258" spans="3:10" ht="13.5" x14ac:dyDescent="0.25">
      <c r="C258" s="104"/>
      <c r="D258" s="8" t="s">
        <v>757</v>
      </c>
      <c r="E258" s="8"/>
      <c r="F258" s="24"/>
      <c r="G258" s="24"/>
      <c r="H258" s="24"/>
      <c r="I258" s="24"/>
      <c r="J258" s="98"/>
    </row>
    <row r="259" spans="3:10" ht="13.5" x14ac:dyDescent="0.25">
      <c r="C259" s="104"/>
      <c r="D259" s="8" t="s">
        <v>758</v>
      </c>
      <c r="E259" s="8"/>
      <c r="F259" s="24"/>
      <c r="G259" s="24"/>
      <c r="H259" s="24"/>
      <c r="I259" s="24"/>
      <c r="J259" s="98"/>
    </row>
    <row r="260" spans="3:10" ht="13.5" x14ac:dyDescent="0.25">
      <c r="C260" s="104"/>
      <c r="D260" s="8" t="s">
        <v>759</v>
      </c>
      <c r="E260" s="8"/>
      <c r="F260" s="24"/>
      <c r="G260" s="24"/>
      <c r="H260" s="24"/>
      <c r="I260" s="24"/>
      <c r="J260" s="98"/>
    </row>
    <row r="261" spans="3:10" ht="13.5" x14ac:dyDescent="0.25">
      <c r="C261" s="104"/>
      <c r="D261" s="8"/>
      <c r="E261" s="8"/>
      <c r="F261" s="24"/>
      <c r="G261" s="24"/>
      <c r="H261" s="24"/>
      <c r="I261" s="24"/>
      <c r="J261" s="98"/>
    </row>
    <row r="262" spans="3:10" ht="13.5" x14ac:dyDescent="0.25">
      <c r="C262" s="104"/>
      <c r="D262" s="8" t="s">
        <v>340</v>
      </c>
      <c r="E262" s="8"/>
      <c r="F262" s="24"/>
      <c r="G262" s="24"/>
      <c r="H262" s="24"/>
      <c r="I262" s="24"/>
      <c r="J262" s="98"/>
    </row>
    <row r="263" spans="3:10" x14ac:dyDescent="0.2">
      <c r="C263" s="109"/>
      <c r="D263" s="99"/>
      <c r="E263" s="99"/>
      <c r="F263" s="99"/>
      <c r="G263" s="99"/>
      <c r="H263" s="99"/>
      <c r="I263" s="99"/>
      <c r="J263" s="100"/>
    </row>
    <row r="266" spans="3:10" x14ac:dyDescent="0.2">
      <c r="C266" s="26" t="s">
        <v>760</v>
      </c>
    </row>
    <row r="268" spans="3:10" ht="13.5" x14ac:dyDescent="0.25">
      <c r="C268" s="1" t="s">
        <v>761</v>
      </c>
      <c r="D268" s="32"/>
      <c r="E268" s="32"/>
      <c r="F268" s="32"/>
      <c r="G268" s="32"/>
      <c r="H268" s="32"/>
      <c r="I268" s="32"/>
      <c r="J268" s="97"/>
    </row>
    <row r="269" spans="3:10" ht="13.5" x14ac:dyDescent="0.25">
      <c r="C269" s="4" t="s">
        <v>762</v>
      </c>
      <c r="D269" s="24"/>
      <c r="E269" s="24"/>
      <c r="F269" s="24"/>
      <c r="G269" s="24"/>
      <c r="H269" s="24"/>
      <c r="I269" s="24"/>
      <c r="J269" s="98"/>
    </row>
    <row r="270" spans="3:10" x14ac:dyDescent="0.2">
      <c r="C270" s="108"/>
      <c r="D270" s="24"/>
      <c r="E270" s="24"/>
      <c r="F270" s="24"/>
      <c r="G270" s="24"/>
      <c r="H270" s="24"/>
      <c r="I270" s="24"/>
      <c r="J270" s="98"/>
    </row>
    <row r="271" spans="3:10" ht="13.5" x14ac:dyDescent="0.25">
      <c r="C271" s="108"/>
      <c r="D271" s="8"/>
      <c r="E271" s="8" t="s">
        <v>596</v>
      </c>
      <c r="F271" s="24"/>
      <c r="G271" s="24"/>
      <c r="H271" s="24"/>
      <c r="I271" s="24"/>
      <c r="J271" s="98"/>
    </row>
    <row r="272" spans="3:10" ht="13.5" x14ac:dyDescent="0.25">
      <c r="C272" s="108"/>
      <c r="D272" s="8"/>
      <c r="E272" s="8"/>
      <c r="F272" s="24"/>
      <c r="G272" s="24"/>
      <c r="H272" s="24"/>
      <c r="I272" s="24"/>
      <c r="J272" s="98"/>
    </row>
    <row r="273" spans="3:10" ht="13.5" x14ac:dyDescent="0.25">
      <c r="C273" s="108"/>
      <c r="D273" s="8" t="s">
        <v>763</v>
      </c>
      <c r="E273" s="8"/>
      <c r="F273" s="24"/>
      <c r="G273" s="24"/>
      <c r="H273" s="24"/>
      <c r="I273" s="24"/>
      <c r="J273" s="98"/>
    </row>
    <row r="274" spans="3:10" ht="13.5" x14ac:dyDescent="0.25">
      <c r="C274" s="108"/>
      <c r="D274" s="8"/>
      <c r="E274" s="8"/>
      <c r="F274" s="24"/>
      <c r="G274" s="24"/>
      <c r="H274" s="24"/>
      <c r="I274" s="24"/>
      <c r="J274" s="98"/>
    </row>
    <row r="275" spans="3:10" ht="13.5" x14ac:dyDescent="0.25">
      <c r="C275" s="108"/>
      <c r="D275" s="8" t="s">
        <v>764</v>
      </c>
      <c r="E275" s="8"/>
      <c r="F275" s="24"/>
      <c r="G275" s="24"/>
      <c r="H275" s="24"/>
      <c r="I275" s="24"/>
      <c r="J275" s="98"/>
    </row>
    <row r="276" spans="3:10" ht="13.5" x14ac:dyDescent="0.25">
      <c r="C276" s="108"/>
      <c r="D276" s="8" t="s">
        <v>765</v>
      </c>
      <c r="E276" s="8"/>
      <c r="F276" s="24"/>
      <c r="G276" s="24"/>
      <c r="H276" s="24"/>
      <c r="I276" s="24"/>
      <c r="J276" s="98"/>
    </row>
    <row r="277" spans="3:10" ht="13.5" x14ac:dyDescent="0.25">
      <c r="C277" s="108"/>
      <c r="D277" s="8" t="s">
        <v>766</v>
      </c>
      <c r="E277" s="8"/>
      <c r="F277" s="24"/>
      <c r="G277" s="24"/>
      <c r="H277" s="24"/>
      <c r="I277" s="24"/>
      <c r="J277" s="98"/>
    </row>
    <row r="278" spans="3:10" ht="13.5" x14ac:dyDescent="0.25">
      <c r="C278" s="108"/>
      <c r="D278" s="8" t="s">
        <v>767</v>
      </c>
      <c r="E278" s="8"/>
      <c r="F278" s="24"/>
      <c r="G278" s="24"/>
      <c r="H278" s="24"/>
      <c r="I278" s="24"/>
      <c r="J278" s="98"/>
    </row>
    <row r="279" spans="3:10" ht="13.5" x14ac:dyDescent="0.25">
      <c r="C279" s="108"/>
      <c r="D279" s="8"/>
      <c r="E279" s="8"/>
      <c r="F279" s="24"/>
      <c r="G279" s="24"/>
      <c r="H279" s="24"/>
      <c r="I279" s="24"/>
      <c r="J279" s="98"/>
    </row>
    <row r="280" spans="3:10" ht="13.5" x14ac:dyDescent="0.25">
      <c r="C280" s="108"/>
      <c r="D280" s="8" t="s">
        <v>340</v>
      </c>
      <c r="E280" s="8"/>
      <c r="F280" s="24"/>
      <c r="G280" s="24"/>
      <c r="H280" s="24"/>
      <c r="I280" s="24"/>
      <c r="J280" s="98"/>
    </row>
    <row r="281" spans="3:10" x14ac:dyDescent="0.2">
      <c r="C281" s="109"/>
      <c r="D281" s="99"/>
      <c r="E281" s="99"/>
      <c r="F281" s="99"/>
      <c r="G281" s="99"/>
      <c r="H281" s="99"/>
      <c r="I281" s="99"/>
      <c r="J281" s="100"/>
    </row>
    <row r="284" spans="3:10" x14ac:dyDescent="0.2">
      <c r="C284" s="26" t="s">
        <v>768</v>
      </c>
    </row>
    <row r="286" spans="3:10" ht="13.5" x14ac:dyDescent="0.25">
      <c r="C286" s="1" t="s">
        <v>715</v>
      </c>
      <c r="D286" s="32"/>
      <c r="E286" s="32"/>
      <c r="F286" s="32"/>
      <c r="G286" s="32"/>
      <c r="H286" s="32"/>
      <c r="I286" s="32"/>
      <c r="J286" s="97"/>
    </row>
    <row r="287" spans="3:10" ht="13.5" x14ac:dyDescent="0.25">
      <c r="C287" s="4" t="s">
        <v>769</v>
      </c>
      <c r="D287" s="24"/>
      <c r="E287" s="24"/>
      <c r="F287" s="24"/>
      <c r="G287" s="24"/>
      <c r="H287" s="24"/>
      <c r="I287" s="24"/>
      <c r="J287" s="98"/>
    </row>
    <row r="288" spans="3:10" ht="13.5" x14ac:dyDescent="0.25">
      <c r="C288" s="4" t="s">
        <v>770</v>
      </c>
      <c r="D288" s="24"/>
      <c r="E288" s="24"/>
      <c r="F288" s="24"/>
      <c r="G288" s="24"/>
      <c r="H288" s="24"/>
      <c r="I288" s="24"/>
      <c r="J288" s="98"/>
    </row>
    <row r="289" spans="3:10" x14ac:dyDescent="0.2">
      <c r="C289" s="108"/>
      <c r="D289" s="24"/>
      <c r="E289" s="24"/>
      <c r="F289" s="24"/>
      <c r="G289" s="24"/>
      <c r="H289" s="24"/>
      <c r="I289" s="24"/>
      <c r="J289" s="98"/>
    </row>
    <row r="290" spans="3:10" ht="13.5" x14ac:dyDescent="0.25">
      <c r="C290" s="108"/>
      <c r="D290" s="8" t="s">
        <v>718</v>
      </c>
      <c r="E290" s="8"/>
      <c r="F290" s="24"/>
      <c r="G290" s="24"/>
      <c r="H290" s="24"/>
      <c r="I290" s="24"/>
      <c r="J290" s="98"/>
    </row>
    <row r="291" spans="3:10" ht="13.5" x14ac:dyDescent="0.25">
      <c r="C291" s="108"/>
      <c r="D291" s="8"/>
      <c r="E291" s="8" t="s">
        <v>754</v>
      </c>
      <c r="F291" s="24"/>
      <c r="G291" s="24"/>
      <c r="H291" s="24"/>
      <c r="I291" s="24"/>
      <c r="J291" s="98"/>
    </row>
    <row r="292" spans="3:10" ht="13.5" x14ac:dyDescent="0.25">
      <c r="C292" s="108"/>
      <c r="D292" s="8" t="s">
        <v>771</v>
      </c>
      <c r="E292" s="8"/>
      <c r="F292" s="24"/>
      <c r="G292" s="24"/>
      <c r="H292" s="24"/>
      <c r="I292" s="24"/>
      <c r="J292" s="98"/>
    </row>
    <row r="293" spans="3:10" ht="13.5" x14ac:dyDescent="0.25">
      <c r="C293" s="108"/>
      <c r="D293" s="8"/>
      <c r="E293" s="8"/>
      <c r="F293" s="24"/>
      <c r="G293" s="24"/>
      <c r="H293" s="24"/>
      <c r="I293" s="24"/>
      <c r="J293" s="98"/>
    </row>
    <row r="294" spans="3:10" ht="13.5" x14ac:dyDescent="0.25">
      <c r="C294" s="108"/>
      <c r="D294" s="8" t="s">
        <v>702</v>
      </c>
      <c r="E294" s="8"/>
      <c r="F294" s="24"/>
      <c r="G294" s="24"/>
      <c r="H294" s="24"/>
      <c r="I294" s="24"/>
      <c r="J294" s="98"/>
    </row>
    <row r="295" spans="3:10" ht="13.5" x14ac:dyDescent="0.25">
      <c r="C295" s="108"/>
      <c r="D295" s="8" t="s">
        <v>720</v>
      </c>
      <c r="E295" s="8"/>
      <c r="F295" s="24"/>
      <c r="G295" s="24"/>
      <c r="H295" s="24"/>
      <c r="I295" s="24"/>
      <c r="J295" s="98"/>
    </row>
    <row r="296" spans="3:10" ht="13.5" x14ac:dyDescent="0.25">
      <c r="C296" s="108"/>
      <c r="D296" s="8" t="s">
        <v>772</v>
      </c>
      <c r="E296" s="8"/>
      <c r="F296" s="24"/>
      <c r="G296" s="24"/>
      <c r="H296" s="24"/>
      <c r="I296" s="24"/>
      <c r="J296" s="98"/>
    </row>
    <row r="297" spans="3:10" ht="13.5" x14ac:dyDescent="0.25">
      <c r="C297" s="108"/>
      <c r="D297" s="8" t="s">
        <v>773</v>
      </c>
      <c r="E297" s="8"/>
      <c r="F297" s="24"/>
      <c r="G297" s="24"/>
      <c r="H297" s="24"/>
      <c r="I297" s="24"/>
      <c r="J297" s="98"/>
    </row>
    <row r="298" spans="3:10" ht="13.5" x14ac:dyDescent="0.25">
      <c r="C298" s="108"/>
      <c r="D298" s="8"/>
      <c r="E298" s="8"/>
      <c r="F298" s="24"/>
      <c r="G298" s="24"/>
      <c r="H298" s="24"/>
      <c r="I298" s="24"/>
      <c r="J298" s="98"/>
    </row>
    <row r="299" spans="3:10" ht="13.5" x14ac:dyDescent="0.25">
      <c r="C299" s="108"/>
      <c r="D299" s="8" t="s">
        <v>340</v>
      </c>
      <c r="E299" s="8"/>
      <c r="F299" s="24"/>
      <c r="G299" s="24"/>
      <c r="H299" s="24"/>
      <c r="I299" s="24"/>
      <c r="J299" s="98"/>
    </row>
    <row r="300" spans="3:10" ht="13.5" x14ac:dyDescent="0.25">
      <c r="C300" s="108"/>
      <c r="D300" s="8" t="s">
        <v>120</v>
      </c>
      <c r="E300" s="8"/>
      <c r="F300" s="24"/>
      <c r="G300" s="24"/>
      <c r="H300" s="24"/>
      <c r="I300" s="24"/>
      <c r="J300" s="98"/>
    </row>
    <row r="301" spans="3:10" ht="13.5" x14ac:dyDescent="0.25">
      <c r="C301" s="108"/>
      <c r="D301" s="8" t="s">
        <v>723</v>
      </c>
      <c r="E301" s="8"/>
      <c r="F301" s="24"/>
      <c r="G301" s="24"/>
      <c r="H301" s="24"/>
      <c r="I301" s="24"/>
      <c r="J301" s="98"/>
    </row>
    <row r="302" spans="3:10" ht="13.5" x14ac:dyDescent="0.25">
      <c r="C302" s="108"/>
      <c r="D302" s="8"/>
      <c r="E302" s="8" t="s">
        <v>754</v>
      </c>
      <c r="F302" s="24"/>
      <c r="G302" s="24"/>
      <c r="H302" s="24"/>
      <c r="I302" s="24"/>
      <c r="J302" s="98"/>
    </row>
    <row r="303" spans="3:10" ht="13.5" x14ac:dyDescent="0.25">
      <c r="C303" s="108"/>
      <c r="D303" s="8" t="s">
        <v>771</v>
      </c>
      <c r="E303" s="8"/>
      <c r="F303" s="24"/>
      <c r="G303" s="24"/>
      <c r="H303" s="24"/>
      <c r="I303" s="24"/>
      <c r="J303" s="98"/>
    </row>
    <row r="304" spans="3:10" ht="13.5" x14ac:dyDescent="0.25">
      <c r="C304" s="108"/>
      <c r="D304" s="8"/>
      <c r="E304" s="8"/>
      <c r="F304" s="24"/>
      <c r="G304" s="24"/>
      <c r="H304" s="24"/>
      <c r="I304" s="24"/>
      <c r="J304" s="98"/>
    </row>
    <row r="305" spans="3:10" ht="13.5" x14ac:dyDescent="0.25">
      <c r="C305" s="108"/>
      <c r="D305" s="8" t="s">
        <v>702</v>
      </c>
      <c r="E305" s="8"/>
      <c r="F305" s="24"/>
      <c r="G305" s="24"/>
      <c r="H305" s="24"/>
      <c r="I305" s="24"/>
      <c r="J305" s="98"/>
    </row>
    <row r="306" spans="3:10" ht="13.5" x14ac:dyDescent="0.25">
      <c r="C306" s="108"/>
      <c r="D306" s="8" t="s">
        <v>774</v>
      </c>
      <c r="E306" s="8"/>
      <c r="F306" s="24"/>
      <c r="G306" s="24"/>
      <c r="H306" s="24"/>
      <c r="I306" s="24"/>
      <c r="J306" s="98"/>
    </row>
    <row r="307" spans="3:10" ht="13.5" x14ac:dyDescent="0.25">
      <c r="C307" s="108"/>
      <c r="D307" s="8" t="s">
        <v>772</v>
      </c>
      <c r="E307" s="8"/>
      <c r="F307" s="24"/>
      <c r="G307" s="24"/>
      <c r="H307" s="24"/>
      <c r="I307" s="24"/>
      <c r="J307" s="98"/>
    </row>
    <row r="308" spans="3:10" ht="13.5" x14ac:dyDescent="0.25">
      <c r="C308" s="108"/>
      <c r="D308" s="8" t="s">
        <v>775</v>
      </c>
      <c r="E308" s="8"/>
      <c r="F308" s="24"/>
      <c r="G308" s="24"/>
      <c r="H308" s="24"/>
      <c r="I308" s="24"/>
      <c r="J308" s="98"/>
    </row>
    <row r="309" spans="3:10" ht="13.5" x14ac:dyDescent="0.25">
      <c r="C309" s="108"/>
      <c r="D309" s="8"/>
      <c r="E309" s="8"/>
      <c r="F309" s="24"/>
      <c r="G309" s="24"/>
      <c r="H309" s="24"/>
      <c r="I309" s="24"/>
      <c r="J309" s="98"/>
    </row>
    <row r="310" spans="3:10" ht="13.5" x14ac:dyDescent="0.25">
      <c r="C310" s="108"/>
      <c r="D310" s="8" t="s">
        <v>340</v>
      </c>
      <c r="E310" s="8"/>
      <c r="F310" s="24"/>
      <c r="G310" s="24"/>
      <c r="H310" s="24"/>
      <c r="I310" s="24"/>
      <c r="J310" s="98"/>
    </row>
    <row r="311" spans="3:10" ht="13.5" x14ac:dyDescent="0.25">
      <c r="C311" s="108"/>
      <c r="D311" s="8" t="s">
        <v>120</v>
      </c>
      <c r="E311" s="8"/>
      <c r="F311" s="24"/>
      <c r="G311" s="24"/>
      <c r="H311" s="24"/>
      <c r="I311" s="24"/>
      <c r="J311" s="98"/>
    </row>
    <row r="312" spans="3:10" ht="13.5" x14ac:dyDescent="0.25">
      <c r="C312" s="108"/>
      <c r="D312" s="8" t="s">
        <v>727</v>
      </c>
      <c r="E312" s="8"/>
      <c r="F312" s="24"/>
      <c r="G312" s="24"/>
      <c r="H312" s="24"/>
      <c r="I312" s="24"/>
      <c r="J312" s="98"/>
    </row>
    <row r="313" spans="3:10" ht="13.5" x14ac:dyDescent="0.25">
      <c r="C313" s="108"/>
      <c r="D313" s="8"/>
      <c r="E313" s="8" t="s">
        <v>754</v>
      </c>
      <c r="F313" s="24"/>
      <c r="G313" s="24"/>
      <c r="H313" s="24"/>
      <c r="I313" s="24"/>
      <c r="J313" s="98"/>
    </row>
    <row r="314" spans="3:10" ht="13.5" x14ac:dyDescent="0.25">
      <c r="C314" s="108"/>
      <c r="D314" s="8" t="s">
        <v>771</v>
      </c>
      <c r="E314" s="8"/>
      <c r="F314" s="24"/>
      <c r="G314" s="24"/>
      <c r="H314" s="24"/>
      <c r="I314" s="24"/>
      <c r="J314" s="98"/>
    </row>
    <row r="315" spans="3:10" ht="13.5" x14ac:dyDescent="0.25">
      <c r="C315" s="108"/>
      <c r="D315" s="8"/>
      <c r="E315" s="8"/>
      <c r="F315" s="24"/>
      <c r="G315" s="24"/>
      <c r="H315" s="24"/>
      <c r="I315" s="24"/>
      <c r="J315" s="98"/>
    </row>
    <row r="316" spans="3:10" ht="13.5" x14ac:dyDescent="0.25">
      <c r="C316" s="108"/>
      <c r="D316" s="8" t="s">
        <v>702</v>
      </c>
      <c r="E316" s="8"/>
      <c r="F316" s="24"/>
      <c r="G316" s="24"/>
      <c r="H316" s="24"/>
      <c r="I316" s="24"/>
      <c r="J316" s="98"/>
    </row>
    <row r="317" spans="3:10" ht="13.5" x14ac:dyDescent="0.25">
      <c r="C317" s="108"/>
      <c r="D317" s="8" t="s">
        <v>776</v>
      </c>
      <c r="E317" s="8"/>
      <c r="F317" s="24"/>
      <c r="G317" s="24"/>
      <c r="H317" s="24"/>
      <c r="I317" s="24"/>
      <c r="J317" s="98"/>
    </row>
    <row r="318" spans="3:10" ht="13.5" x14ac:dyDescent="0.25">
      <c r="C318" s="108"/>
      <c r="D318" s="8" t="s">
        <v>772</v>
      </c>
      <c r="E318" s="8"/>
      <c r="F318" s="24"/>
      <c r="G318" s="24"/>
      <c r="H318" s="24"/>
      <c r="I318" s="24"/>
      <c r="J318" s="98"/>
    </row>
    <row r="319" spans="3:10" ht="13.5" x14ac:dyDescent="0.25">
      <c r="C319" s="108"/>
      <c r="D319" s="8" t="s">
        <v>777</v>
      </c>
      <c r="E319" s="8"/>
      <c r="F319" s="24"/>
      <c r="G319" s="24"/>
      <c r="H319" s="24"/>
      <c r="I319" s="24"/>
      <c r="J319" s="98"/>
    </row>
    <row r="320" spans="3:10" ht="13.5" x14ac:dyDescent="0.25">
      <c r="C320" s="108"/>
      <c r="D320" s="8"/>
      <c r="E320" s="8"/>
      <c r="F320" s="24"/>
      <c r="G320" s="24"/>
      <c r="H320" s="24"/>
      <c r="I320" s="24"/>
      <c r="J320" s="98"/>
    </row>
    <row r="321" spans="3:10" ht="13.5" x14ac:dyDescent="0.25">
      <c r="C321" s="108"/>
      <c r="D321" s="8" t="s">
        <v>340</v>
      </c>
      <c r="E321" s="8"/>
      <c r="F321" s="24"/>
      <c r="G321" s="24"/>
      <c r="H321" s="24"/>
      <c r="I321" s="24"/>
      <c r="J321" s="98"/>
    </row>
    <row r="322" spans="3:10" ht="13.5" x14ac:dyDescent="0.25">
      <c r="C322" s="108"/>
      <c r="D322" s="8" t="s">
        <v>120</v>
      </c>
      <c r="E322" s="8"/>
      <c r="F322" s="24"/>
      <c r="G322" s="24"/>
      <c r="H322" s="24"/>
      <c r="I322" s="24"/>
      <c r="J322" s="98"/>
    </row>
    <row r="323" spans="3:10" ht="13.5" x14ac:dyDescent="0.25">
      <c r="C323" s="108"/>
      <c r="D323" s="8" t="s">
        <v>731</v>
      </c>
      <c r="E323" s="8"/>
      <c r="F323" s="24"/>
      <c r="G323" s="24"/>
      <c r="H323" s="24"/>
      <c r="I323" s="24"/>
      <c r="J323" s="98"/>
    </row>
    <row r="324" spans="3:10" ht="13.5" x14ac:dyDescent="0.25">
      <c r="C324" s="108"/>
      <c r="D324" s="8"/>
      <c r="E324" s="8" t="s">
        <v>754</v>
      </c>
      <c r="F324" s="24"/>
      <c r="G324" s="24"/>
      <c r="H324" s="24"/>
      <c r="I324" s="24"/>
      <c r="J324" s="98"/>
    </row>
    <row r="325" spans="3:10" ht="13.5" x14ac:dyDescent="0.25">
      <c r="C325" s="108"/>
      <c r="D325" s="8" t="s">
        <v>771</v>
      </c>
      <c r="E325" s="8"/>
      <c r="F325" s="24"/>
      <c r="G325" s="24"/>
      <c r="H325" s="24"/>
      <c r="I325" s="24"/>
      <c r="J325" s="98"/>
    </row>
    <row r="326" spans="3:10" ht="13.5" x14ac:dyDescent="0.25">
      <c r="C326" s="108"/>
      <c r="D326" s="8"/>
      <c r="E326" s="8"/>
      <c r="F326" s="24"/>
      <c r="G326" s="24"/>
      <c r="H326" s="24"/>
      <c r="I326" s="24"/>
      <c r="J326" s="98"/>
    </row>
    <row r="327" spans="3:10" ht="13.5" x14ac:dyDescent="0.25">
      <c r="C327" s="108"/>
      <c r="D327" s="8" t="s">
        <v>702</v>
      </c>
      <c r="E327" s="8"/>
      <c r="F327" s="24"/>
      <c r="G327" s="24"/>
      <c r="H327" s="24"/>
      <c r="I327" s="24"/>
      <c r="J327" s="98"/>
    </row>
    <row r="328" spans="3:10" ht="13.5" x14ac:dyDescent="0.25">
      <c r="C328" s="108"/>
      <c r="D328" s="8" t="s">
        <v>778</v>
      </c>
      <c r="E328" s="8"/>
      <c r="F328" s="24"/>
      <c r="G328" s="24"/>
      <c r="H328" s="24"/>
      <c r="I328" s="24"/>
      <c r="J328" s="98"/>
    </row>
    <row r="329" spans="3:10" ht="13.5" x14ac:dyDescent="0.25">
      <c r="C329" s="108"/>
      <c r="D329" s="8" t="s">
        <v>772</v>
      </c>
      <c r="E329" s="8"/>
      <c r="F329" s="24"/>
      <c r="G329" s="24"/>
      <c r="H329" s="24"/>
      <c r="I329" s="24"/>
      <c r="J329" s="98"/>
    </row>
    <row r="330" spans="3:10" ht="13.5" x14ac:dyDescent="0.25">
      <c r="C330" s="108"/>
      <c r="D330" s="8" t="s">
        <v>777</v>
      </c>
      <c r="E330" s="8"/>
      <c r="F330" s="24"/>
      <c r="G330" s="24"/>
      <c r="H330" s="24"/>
      <c r="I330" s="24"/>
      <c r="J330" s="98"/>
    </row>
    <row r="331" spans="3:10" ht="13.5" x14ac:dyDescent="0.25">
      <c r="C331" s="108"/>
      <c r="D331" s="8"/>
      <c r="E331" s="8"/>
      <c r="F331" s="24"/>
      <c r="G331" s="24"/>
      <c r="H331" s="24"/>
      <c r="I331" s="24"/>
      <c r="J331" s="98"/>
    </row>
    <row r="332" spans="3:10" ht="13.5" x14ac:dyDescent="0.25">
      <c r="C332" s="108"/>
      <c r="D332" s="8" t="s">
        <v>340</v>
      </c>
      <c r="E332" s="8"/>
      <c r="F332" s="24"/>
      <c r="G332" s="24"/>
      <c r="H332" s="24"/>
      <c r="I332" s="24"/>
      <c r="J332" s="98"/>
    </row>
    <row r="333" spans="3:10" x14ac:dyDescent="0.2">
      <c r="C333" s="109"/>
      <c r="D333" s="99"/>
      <c r="E333" s="99"/>
      <c r="F333" s="99"/>
      <c r="G333" s="99"/>
      <c r="H333" s="99"/>
      <c r="I333" s="99"/>
      <c r="J333" s="100"/>
    </row>
    <row r="336" spans="3:10" x14ac:dyDescent="0.2">
      <c r="C336" s="26" t="s">
        <v>779</v>
      </c>
    </row>
    <row r="338" spans="3:10" ht="13.5" x14ac:dyDescent="0.25">
      <c r="C338" s="1" t="s">
        <v>115</v>
      </c>
      <c r="D338" s="32"/>
      <c r="E338" s="32"/>
      <c r="F338" s="32"/>
      <c r="G338" s="32"/>
      <c r="H338" s="32"/>
      <c r="I338" s="32"/>
      <c r="J338" s="97"/>
    </row>
    <row r="339" spans="3:10" ht="13.5" x14ac:dyDescent="0.25">
      <c r="C339" s="4" t="s">
        <v>780</v>
      </c>
      <c r="D339" s="24"/>
      <c r="E339" s="24"/>
      <c r="F339" s="24"/>
      <c r="G339" s="24"/>
      <c r="H339" s="24"/>
      <c r="I339" s="24"/>
      <c r="J339" s="98"/>
    </row>
    <row r="340" spans="3:10" ht="13.5" x14ac:dyDescent="0.25">
      <c r="C340" s="4" t="s">
        <v>781</v>
      </c>
      <c r="D340" s="24"/>
      <c r="E340" s="24"/>
      <c r="F340" s="24"/>
      <c r="G340" s="24"/>
      <c r="H340" s="24"/>
      <c r="I340" s="24"/>
      <c r="J340" s="98"/>
    </row>
    <row r="341" spans="3:10" x14ac:dyDescent="0.2">
      <c r="C341" s="108"/>
      <c r="D341" s="24"/>
      <c r="E341" s="24"/>
      <c r="F341" s="24"/>
      <c r="G341" s="24"/>
      <c r="H341" s="24"/>
      <c r="I341" s="24"/>
      <c r="J341" s="98"/>
    </row>
    <row r="342" spans="3:10" ht="13.5" x14ac:dyDescent="0.25">
      <c r="C342" s="108"/>
      <c r="D342" s="8" t="s">
        <v>116</v>
      </c>
      <c r="E342" s="8"/>
      <c r="F342" s="24"/>
      <c r="G342" s="24"/>
      <c r="H342" s="24"/>
      <c r="I342" s="24"/>
      <c r="J342" s="98"/>
    </row>
    <row r="343" spans="3:10" ht="13.5" x14ac:dyDescent="0.25">
      <c r="C343" s="108"/>
      <c r="D343" s="8"/>
      <c r="E343" s="8" t="s">
        <v>596</v>
      </c>
      <c r="F343" s="24"/>
      <c r="G343" s="24"/>
      <c r="H343" s="24"/>
      <c r="I343" s="24"/>
      <c r="J343" s="98"/>
    </row>
    <row r="344" spans="3:10" ht="13.5" x14ac:dyDescent="0.25">
      <c r="C344" s="108"/>
      <c r="D344" s="8" t="s">
        <v>782</v>
      </c>
      <c r="E344" s="8"/>
      <c r="F344" s="24"/>
      <c r="G344" s="24"/>
      <c r="H344" s="24"/>
      <c r="I344" s="24"/>
      <c r="J344" s="98"/>
    </row>
    <row r="345" spans="3:10" ht="13.5" x14ac:dyDescent="0.25">
      <c r="C345" s="108"/>
      <c r="D345" s="8"/>
      <c r="E345" s="8"/>
      <c r="F345" s="24"/>
      <c r="G345" s="24"/>
      <c r="H345" s="24"/>
      <c r="I345" s="24"/>
      <c r="J345" s="98"/>
    </row>
    <row r="346" spans="3:10" ht="13.5" x14ac:dyDescent="0.25">
      <c r="C346" s="108"/>
      <c r="D346" s="8" t="s">
        <v>123</v>
      </c>
      <c r="E346" s="8"/>
      <c r="F346" s="24"/>
      <c r="G346" s="24"/>
      <c r="H346" s="24"/>
      <c r="I346" s="24"/>
      <c r="J346" s="98"/>
    </row>
    <row r="347" spans="3:10" ht="13.5" x14ac:dyDescent="0.25">
      <c r="C347" s="108"/>
      <c r="D347" s="8" t="s">
        <v>783</v>
      </c>
      <c r="E347" s="8"/>
      <c r="F347" s="24"/>
      <c r="G347" s="24"/>
      <c r="H347" s="24"/>
      <c r="I347" s="24"/>
      <c r="J347" s="98"/>
    </row>
    <row r="348" spans="3:10" ht="13.5" x14ac:dyDescent="0.25">
      <c r="C348" s="108"/>
      <c r="D348" s="8" t="s">
        <v>784</v>
      </c>
      <c r="E348" s="8"/>
      <c r="F348" s="24"/>
      <c r="G348" s="24"/>
      <c r="H348" s="24"/>
      <c r="I348" s="24"/>
      <c r="J348" s="98"/>
    </row>
    <row r="349" spans="3:10" ht="13.5" x14ac:dyDescent="0.25">
      <c r="C349" s="108"/>
      <c r="D349" s="8" t="s">
        <v>785</v>
      </c>
      <c r="E349" s="8"/>
      <c r="F349" s="24"/>
      <c r="G349" s="24"/>
      <c r="H349" s="24"/>
      <c r="I349" s="24"/>
      <c r="J349" s="98"/>
    </row>
    <row r="350" spans="3:10" ht="13.5" x14ac:dyDescent="0.25">
      <c r="C350" s="108"/>
      <c r="D350" s="8"/>
      <c r="E350" s="8"/>
      <c r="F350" s="24"/>
      <c r="G350" s="24"/>
      <c r="H350" s="24"/>
      <c r="I350" s="24"/>
      <c r="J350" s="98"/>
    </row>
    <row r="351" spans="3:10" ht="13.5" x14ac:dyDescent="0.25">
      <c r="C351" s="108"/>
      <c r="D351" s="8" t="s">
        <v>340</v>
      </c>
      <c r="E351" s="8"/>
      <c r="F351" s="24"/>
      <c r="G351" s="24"/>
      <c r="H351" s="24"/>
      <c r="I351" s="24"/>
      <c r="J351" s="98"/>
    </row>
    <row r="352" spans="3:10" ht="13.5" x14ac:dyDescent="0.25">
      <c r="C352" s="108"/>
      <c r="D352" s="8" t="s">
        <v>120</v>
      </c>
      <c r="E352" s="8"/>
      <c r="F352" s="24"/>
      <c r="G352" s="24"/>
      <c r="H352" s="24"/>
      <c r="I352" s="24"/>
      <c r="J352" s="98"/>
    </row>
    <row r="353" spans="3:10" ht="13.5" x14ac:dyDescent="0.25">
      <c r="C353" s="108"/>
      <c r="D353" s="8" t="s">
        <v>121</v>
      </c>
      <c r="E353" s="8"/>
      <c r="F353" s="24"/>
      <c r="G353" s="24"/>
      <c r="H353" s="24"/>
      <c r="I353" s="24"/>
      <c r="J353" s="98"/>
    </row>
    <row r="354" spans="3:10" ht="13.5" x14ac:dyDescent="0.25">
      <c r="C354" s="108"/>
      <c r="D354" s="8"/>
      <c r="E354" s="8" t="s">
        <v>596</v>
      </c>
      <c r="F354" s="24"/>
      <c r="G354" s="24"/>
      <c r="H354" s="24"/>
      <c r="I354" s="24"/>
      <c r="J354" s="98"/>
    </row>
    <row r="355" spans="3:10" ht="13.5" x14ac:dyDescent="0.25">
      <c r="C355" s="108"/>
      <c r="D355" s="8" t="s">
        <v>782</v>
      </c>
      <c r="E355" s="8"/>
      <c r="F355" s="24"/>
      <c r="G355" s="24"/>
      <c r="H355" s="24"/>
      <c r="I355" s="24"/>
      <c r="J355" s="98"/>
    </row>
    <row r="356" spans="3:10" ht="13.5" x14ac:dyDescent="0.25">
      <c r="C356" s="108"/>
      <c r="D356" s="8"/>
      <c r="E356" s="8"/>
      <c r="F356" s="24"/>
      <c r="G356" s="24"/>
      <c r="H356" s="24"/>
      <c r="I356" s="24"/>
      <c r="J356" s="98"/>
    </row>
    <row r="357" spans="3:10" ht="13.5" x14ac:dyDescent="0.25">
      <c r="C357" s="108"/>
      <c r="D357" s="8" t="s">
        <v>123</v>
      </c>
      <c r="E357" s="8"/>
      <c r="F357" s="24"/>
      <c r="G357" s="24"/>
      <c r="H357" s="24"/>
      <c r="I357" s="24"/>
      <c r="J357" s="98"/>
    </row>
    <row r="358" spans="3:10" ht="13.5" x14ac:dyDescent="0.25">
      <c r="C358" s="108"/>
      <c r="D358" s="8" t="s">
        <v>783</v>
      </c>
      <c r="E358" s="8"/>
      <c r="F358" s="24"/>
      <c r="G358" s="24"/>
      <c r="H358" s="24"/>
      <c r="I358" s="24"/>
      <c r="J358" s="98"/>
    </row>
    <row r="359" spans="3:10" ht="13.5" x14ac:dyDescent="0.25">
      <c r="C359" s="108"/>
      <c r="D359" s="8" t="s">
        <v>784</v>
      </c>
      <c r="E359" s="8"/>
      <c r="F359" s="24"/>
      <c r="G359" s="24"/>
      <c r="H359" s="24"/>
      <c r="I359" s="24"/>
      <c r="J359" s="98"/>
    </row>
    <row r="360" spans="3:10" ht="13.5" x14ac:dyDescent="0.25">
      <c r="C360" s="108"/>
      <c r="D360" s="8" t="s">
        <v>786</v>
      </c>
      <c r="E360" s="8"/>
      <c r="F360" s="24"/>
      <c r="G360" s="24"/>
      <c r="H360" s="24"/>
      <c r="I360" s="24"/>
      <c r="J360" s="98"/>
    </row>
    <row r="361" spans="3:10" ht="13.5" x14ac:dyDescent="0.25">
      <c r="C361" s="108"/>
      <c r="D361" s="8"/>
      <c r="E361" s="8"/>
      <c r="F361" s="24"/>
      <c r="G361" s="24"/>
      <c r="H361" s="24"/>
      <c r="I361" s="24"/>
      <c r="J361" s="98"/>
    </row>
    <row r="362" spans="3:10" ht="13.5" x14ac:dyDescent="0.25">
      <c r="C362" s="108"/>
      <c r="D362" s="8" t="s">
        <v>340</v>
      </c>
      <c r="E362" s="8"/>
      <c r="F362" s="24"/>
      <c r="G362" s="24"/>
      <c r="H362" s="24"/>
      <c r="I362" s="24"/>
      <c r="J362" s="98"/>
    </row>
    <row r="363" spans="3:10" ht="13.5" x14ac:dyDescent="0.25">
      <c r="C363" s="108"/>
      <c r="D363" s="8" t="s">
        <v>120</v>
      </c>
      <c r="E363" s="8"/>
      <c r="F363" s="24"/>
      <c r="G363" s="24"/>
      <c r="H363" s="24"/>
      <c r="I363" s="24"/>
      <c r="J363" s="98"/>
    </row>
    <row r="364" spans="3:10" ht="13.5" x14ac:dyDescent="0.25">
      <c r="C364" s="108"/>
      <c r="D364" s="8" t="s">
        <v>122</v>
      </c>
      <c r="E364" s="8"/>
      <c r="F364" s="24"/>
      <c r="G364" s="24"/>
      <c r="H364" s="24"/>
      <c r="I364" s="24"/>
      <c r="J364" s="98"/>
    </row>
    <row r="365" spans="3:10" ht="13.5" x14ac:dyDescent="0.25">
      <c r="C365" s="108"/>
      <c r="D365" s="8"/>
      <c r="E365" s="8" t="s">
        <v>596</v>
      </c>
      <c r="F365" s="24"/>
      <c r="G365" s="24"/>
      <c r="H365" s="24"/>
      <c r="I365" s="24"/>
      <c r="J365" s="98"/>
    </row>
    <row r="366" spans="3:10" ht="13.5" x14ac:dyDescent="0.25">
      <c r="C366" s="108"/>
      <c r="D366" s="8" t="s">
        <v>782</v>
      </c>
      <c r="E366" s="8"/>
      <c r="F366" s="24"/>
      <c r="G366" s="24"/>
      <c r="H366" s="24"/>
      <c r="I366" s="24"/>
      <c r="J366" s="98"/>
    </row>
    <row r="367" spans="3:10" ht="13.5" x14ac:dyDescent="0.25">
      <c r="C367" s="108"/>
      <c r="D367" s="8"/>
      <c r="E367" s="8"/>
      <c r="F367" s="24"/>
      <c r="G367" s="24"/>
      <c r="H367" s="24"/>
      <c r="I367" s="24"/>
      <c r="J367" s="98"/>
    </row>
    <row r="368" spans="3:10" ht="13.5" x14ac:dyDescent="0.25">
      <c r="C368" s="108"/>
      <c r="D368" s="8" t="s">
        <v>123</v>
      </c>
      <c r="E368" s="8"/>
      <c r="F368" s="24"/>
      <c r="G368" s="24"/>
      <c r="H368" s="24"/>
      <c r="I368" s="24"/>
      <c r="J368" s="98"/>
    </row>
    <row r="369" spans="3:10" ht="13.5" x14ac:dyDescent="0.25">
      <c r="C369" s="108"/>
      <c r="D369" s="8" t="s">
        <v>783</v>
      </c>
      <c r="E369" s="8"/>
      <c r="F369" s="24"/>
      <c r="G369" s="24"/>
      <c r="H369" s="24"/>
      <c r="I369" s="24"/>
      <c r="J369" s="98"/>
    </row>
    <row r="370" spans="3:10" ht="13.5" x14ac:dyDescent="0.25">
      <c r="C370" s="108"/>
      <c r="D370" s="8" t="s">
        <v>784</v>
      </c>
      <c r="E370" s="8"/>
      <c r="F370" s="24"/>
      <c r="G370" s="24"/>
      <c r="H370" s="24"/>
      <c r="I370" s="24"/>
      <c r="J370" s="98"/>
    </row>
    <row r="371" spans="3:10" ht="13.5" x14ac:dyDescent="0.25">
      <c r="C371" s="108"/>
      <c r="D371" s="8" t="s">
        <v>787</v>
      </c>
      <c r="E371" s="8"/>
      <c r="F371" s="24"/>
      <c r="G371" s="24"/>
      <c r="H371" s="24"/>
      <c r="I371" s="24"/>
      <c r="J371" s="98"/>
    </row>
    <row r="372" spans="3:10" ht="13.5" x14ac:dyDescent="0.25">
      <c r="C372" s="108"/>
      <c r="D372" s="8"/>
      <c r="E372" s="8"/>
      <c r="F372" s="24"/>
      <c r="G372" s="24"/>
      <c r="H372" s="24"/>
      <c r="I372" s="24"/>
      <c r="J372" s="98"/>
    </row>
    <row r="373" spans="3:10" ht="13.5" x14ac:dyDescent="0.25">
      <c r="C373" s="108"/>
      <c r="D373" s="8" t="s">
        <v>340</v>
      </c>
      <c r="E373" s="8"/>
      <c r="F373" s="24"/>
      <c r="G373" s="24"/>
      <c r="H373" s="24"/>
      <c r="I373" s="24"/>
      <c r="J373" s="98"/>
    </row>
    <row r="374" spans="3:10" ht="13.5" x14ac:dyDescent="0.25">
      <c r="C374" s="108"/>
      <c r="D374" s="8" t="s">
        <v>120</v>
      </c>
      <c r="E374" s="8"/>
      <c r="F374" s="24"/>
      <c r="G374" s="24"/>
      <c r="H374" s="24"/>
      <c r="I374" s="24"/>
      <c r="J374" s="98"/>
    </row>
    <row r="375" spans="3:10" ht="13.5" x14ac:dyDescent="0.25">
      <c r="C375" s="108"/>
      <c r="D375" s="8" t="s">
        <v>124</v>
      </c>
      <c r="E375" s="8"/>
      <c r="F375" s="24"/>
      <c r="G375" s="24"/>
      <c r="H375" s="24"/>
      <c r="I375" s="24"/>
      <c r="J375" s="98"/>
    </row>
    <row r="376" spans="3:10" ht="13.5" x14ac:dyDescent="0.25">
      <c r="C376" s="108"/>
      <c r="D376" s="8"/>
      <c r="E376" s="8" t="s">
        <v>596</v>
      </c>
      <c r="F376" s="24"/>
      <c r="G376" s="24"/>
      <c r="H376" s="24"/>
      <c r="I376" s="24"/>
      <c r="J376" s="98"/>
    </row>
    <row r="377" spans="3:10" ht="13.5" x14ac:dyDescent="0.25">
      <c r="C377" s="108"/>
      <c r="D377" s="8" t="s">
        <v>782</v>
      </c>
      <c r="E377" s="8"/>
      <c r="F377" s="24"/>
      <c r="G377" s="24"/>
      <c r="H377" s="24"/>
      <c r="I377" s="24"/>
      <c r="J377" s="98"/>
    </row>
    <row r="378" spans="3:10" ht="13.5" x14ac:dyDescent="0.25">
      <c r="C378" s="108"/>
      <c r="D378" s="8"/>
      <c r="E378" s="8"/>
      <c r="F378" s="24"/>
      <c r="G378" s="24"/>
      <c r="H378" s="24"/>
      <c r="I378" s="24"/>
      <c r="J378" s="98"/>
    </row>
    <row r="379" spans="3:10" ht="13.5" x14ac:dyDescent="0.25">
      <c r="C379" s="108"/>
      <c r="D379" s="8" t="s">
        <v>123</v>
      </c>
      <c r="E379" s="8"/>
      <c r="F379" s="24"/>
      <c r="G379" s="24"/>
      <c r="H379" s="24"/>
      <c r="I379" s="24"/>
      <c r="J379" s="98"/>
    </row>
    <row r="380" spans="3:10" ht="13.5" x14ac:dyDescent="0.25">
      <c r="C380" s="108"/>
      <c r="D380" s="8" t="s">
        <v>747</v>
      </c>
      <c r="E380" s="8"/>
      <c r="F380" s="24"/>
      <c r="G380" s="24"/>
      <c r="H380" s="24"/>
      <c r="I380" s="24"/>
      <c r="J380" s="98"/>
    </row>
    <row r="381" spans="3:10" ht="13.5" x14ac:dyDescent="0.25">
      <c r="C381" s="108"/>
      <c r="D381" s="8" t="s">
        <v>748</v>
      </c>
      <c r="E381" s="8"/>
      <c r="F381" s="24"/>
      <c r="G381" s="24"/>
      <c r="H381" s="24"/>
      <c r="I381" s="24"/>
      <c r="J381" s="98"/>
    </row>
    <row r="382" spans="3:10" ht="13.5" x14ac:dyDescent="0.25">
      <c r="C382" s="108"/>
      <c r="D382" s="8" t="s">
        <v>749</v>
      </c>
      <c r="E382" s="8"/>
      <c r="F382" s="24"/>
      <c r="G382" s="24"/>
      <c r="H382" s="24"/>
      <c r="I382" s="24"/>
      <c r="J382" s="98"/>
    </row>
    <row r="383" spans="3:10" ht="13.5" x14ac:dyDescent="0.25">
      <c r="C383" s="108"/>
      <c r="D383" s="8"/>
      <c r="E383" s="8"/>
      <c r="F383" s="24"/>
      <c r="G383" s="24"/>
      <c r="H383" s="24"/>
      <c r="I383" s="24"/>
      <c r="J383" s="98"/>
    </row>
    <row r="384" spans="3:10" ht="13.5" x14ac:dyDescent="0.25">
      <c r="C384" s="108"/>
      <c r="D384" s="8" t="s">
        <v>340</v>
      </c>
      <c r="E384" s="8"/>
      <c r="F384" s="24"/>
      <c r="G384" s="24"/>
      <c r="H384" s="24"/>
      <c r="I384" s="24"/>
      <c r="J384" s="98"/>
    </row>
    <row r="385" spans="3:10" ht="13.5" x14ac:dyDescent="0.25">
      <c r="C385" s="109"/>
      <c r="D385" s="10"/>
      <c r="E385" s="10"/>
      <c r="F385" s="99"/>
      <c r="G385" s="99"/>
      <c r="H385" s="99"/>
      <c r="I385" s="99"/>
      <c r="J385" s="100"/>
    </row>
  </sheetData>
  <sheetProtection sheet="1" objects="1" scenarios="1"/>
  <mergeCells count="2">
    <mergeCell ref="E2:L2"/>
    <mergeCell ref="E3:L3"/>
  </mergeCells>
  <pageMargins left="0.7" right="0.7" top="0.75" bottom="0.75" header="0.3" footer="0.3"/>
  <pageSetup paperSize="9" orientation="portrait" horizontalDpi="4294967293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83CC72-915A-423E-99FA-77B4FBC66495}">
  <dimension ref="A2:J121"/>
  <sheetViews>
    <sheetView workbookViewId="0">
      <selection activeCell="D2" sqref="D2:J3"/>
    </sheetView>
  </sheetViews>
  <sheetFormatPr baseColWidth="10" defaultRowHeight="12.75" x14ac:dyDescent="0.2"/>
  <cols>
    <col min="1" max="1" width="6.28515625" style="23" customWidth="1"/>
    <col min="2" max="2" width="8.85546875" style="23" customWidth="1"/>
    <col min="3" max="3" width="8.42578125" style="23" customWidth="1"/>
    <col min="4" max="4" width="7.7109375" style="23" customWidth="1"/>
    <col min="5" max="16384" width="11.42578125" style="23"/>
  </cols>
  <sheetData>
    <row r="2" spans="1:10" ht="15.75" x14ac:dyDescent="0.25">
      <c r="D2" s="144" t="s">
        <v>789</v>
      </c>
      <c r="E2" s="144"/>
      <c r="F2" s="144"/>
      <c r="G2" s="144"/>
      <c r="H2" s="144"/>
      <c r="I2" s="144"/>
      <c r="J2" s="144"/>
    </row>
    <row r="3" spans="1:10" ht="15" x14ac:dyDescent="0.25">
      <c r="D3" s="145" t="s">
        <v>841</v>
      </c>
      <c r="E3" s="145"/>
      <c r="F3" s="145"/>
      <c r="G3" s="145"/>
      <c r="H3" s="145"/>
      <c r="I3" s="145"/>
      <c r="J3" s="145"/>
    </row>
    <row r="6" spans="1:10" x14ac:dyDescent="0.2">
      <c r="A6" s="25" t="s">
        <v>839</v>
      </c>
    </row>
    <row r="7" spans="1:10" x14ac:dyDescent="0.2">
      <c r="A7" s="31" t="s">
        <v>840</v>
      </c>
    </row>
    <row r="9" spans="1:10" ht="13.5" x14ac:dyDescent="0.25">
      <c r="B9" s="136" t="s">
        <v>37</v>
      </c>
      <c r="C9" s="136" t="s">
        <v>43</v>
      </c>
      <c r="D9" s="136" t="s">
        <v>832</v>
      </c>
      <c r="E9" s="136" t="s">
        <v>48</v>
      </c>
      <c r="G9" s="135" t="s">
        <v>274</v>
      </c>
    </row>
    <row r="10" spans="1:10" ht="13.5" x14ac:dyDescent="0.25">
      <c r="B10" s="29" t="s">
        <v>27</v>
      </c>
      <c r="C10" s="137" t="s">
        <v>833</v>
      </c>
      <c r="D10" s="29" t="s">
        <v>834</v>
      </c>
      <c r="E10" s="29">
        <v>146.80000000000001</v>
      </c>
      <c r="G10" s="135" t="s">
        <v>844</v>
      </c>
    </row>
    <row r="11" spans="1:10" ht="13.5" x14ac:dyDescent="0.25">
      <c r="B11" s="30" t="s">
        <v>28</v>
      </c>
      <c r="C11" s="27" t="s">
        <v>833</v>
      </c>
      <c r="D11" s="30" t="s">
        <v>834</v>
      </c>
      <c r="E11" s="30">
        <v>818.2</v>
      </c>
      <c r="G11" s="135" t="s">
        <v>845</v>
      </c>
    </row>
    <row r="12" spans="1:10" ht="13.5" x14ac:dyDescent="0.25">
      <c r="B12" s="30" t="s">
        <v>29</v>
      </c>
      <c r="C12" s="27" t="s">
        <v>833</v>
      </c>
      <c r="D12" s="30" t="s">
        <v>834</v>
      </c>
      <c r="E12" s="30">
        <v>394.4</v>
      </c>
      <c r="G12" s="135" t="s">
        <v>846</v>
      </c>
    </row>
    <row r="13" spans="1:10" ht="13.5" x14ac:dyDescent="0.25">
      <c r="B13" s="30" t="s">
        <v>30</v>
      </c>
      <c r="C13" s="27" t="s">
        <v>833</v>
      </c>
      <c r="D13" s="30" t="s">
        <v>834</v>
      </c>
      <c r="E13" s="30">
        <v>100.2</v>
      </c>
      <c r="G13" s="135" t="s">
        <v>847</v>
      </c>
    </row>
    <row r="14" spans="1:10" ht="13.5" x14ac:dyDescent="0.25">
      <c r="B14" s="30" t="s">
        <v>31</v>
      </c>
      <c r="C14" s="27" t="s">
        <v>833</v>
      </c>
      <c r="D14" s="30" t="s">
        <v>834</v>
      </c>
      <c r="E14" s="30">
        <v>169.8</v>
      </c>
      <c r="G14" s="135" t="s">
        <v>848</v>
      </c>
    </row>
    <row r="15" spans="1:10" ht="13.5" x14ac:dyDescent="0.25">
      <c r="B15" s="30" t="s">
        <v>32</v>
      </c>
      <c r="C15" s="27" t="s">
        <v>833</v>
      </c>
      <c r="D15" s="30" t="s">
        <v>834</v>
      </c>
      <c r="E15" s="30">
        <v>107.2</v>
      </c>
      <c r="G15" s="135" t="s">
        <v>294</v>
      </c>
    </row>
    <row r="16" spans="1:10" x14ac:dyDescent="0.2">
      <c r="B16" s="30" t="s">
        <v>33</v>
      </c>
      <c r="C16" s="27" t="s">
        <v>833</v>
      </c>
      <c r="D16" s="30" t="s">
        <v>834</v>
      </c>
      <c r="E16" s="30">
        <v>272</v>
      </c>
    </row>
    <row r="17" spans="2:5" x14ac:dyDescent="0.2">
      <c r="B17" s="30" t="s">
        <v>34</v>
      </c>
      <c r="C17" s="27" t="s">
        <v>833</v>
      </c>
      <c r="D17" s="30" t="s">
        <v>834</v>
      </c>
      <c r="E17" s="30">
        <v>51.8</v>
      </c>
    </row>
    <row r="18" spans="2:5" x14ac:dyDescent="0.2">
      <c r="B18" s="30" t="s">
        <v>35</v>
      </c>
      <c r="C18" s="27" t="s">
        <v>833</v>
      </c>
      <c r="D18" s="30" t="s">
        <v>834</v>
      </c>
      <c r="E18" s="30">
        <v>273.60000000000002</v>
      </c>
    </row>
    <row r="19" spans="2:5" x14ac:dyDescent="0.2">
      <c r="B19" s="30" t="s">
        <v>36</v>
      </c>
      <c r="C19" s="27" t="s">
        <v>833</v>
      </c>
      <c r="D19" s="30" t="s">
        <v>834</v>
      </c>
      <c r="E19" s="30">
        <v>367.2</v>
      </c>
    </row>
    <row r="20" spans="2:5" x14ac:dyDescent="0.2">
      <c r="B20" s="30" t="s">
        <v>86</v>
      </c>
      <c r="C20" s="27" t="s">
        <v>833</v>
      </c>
      <c r="D20" s="30" t="s">
        <v>834</v>
      </c>
      <c r="E20" s="30">
        <v>519.20000000000005</v>
      </c>
    </row>
    <row r="21" spans="2:5" x14ac:dyDescent="0.2">
      <c r="B21" s="30" t="s">
        <v>87</v>
      </c>
      <c r="C21" s="27" t="s">
        <v>833</v>
      </c>
      <c r="D21" s="30" t="s">
        <v>834</v>
      </c>
      <c r="E21" s="30">
        <v>88.6</v>
      </c>
    </row>
    <row r="22" spans="2:5" x14ac:dyDescent="0.2">
      <c r="B22" s="30" t="s">
        <v>88</v>
      </c>
      <c r="C22" s="27" t="s">
        <v>833</v>
      </c>
      <c r="D22" s="30" t="s">
        <v>834</v>
      </c>
      <c r="E22" s="30">
        <v>218</v>
      </c>
    </row>
    <row r="23" spans="2:5" x14ac:dyDescent="0.2">
      <c r="B23" s="33" t="s">
        <v>89</v>
      </c>
      <c r="C23" s="138" t="s">
        <v>833</v>
      </c>
      <c r="D23" s="33" t="s">
        <v>834</v>
      </c>
      <c r="E23" s="33">
        <v>117.2</v>
      </c>
    </row>
    <row r="24" spans="2:5" x14ac:dyDescent="0.2">
      <c r="B24" s="29" t="s">
        <v>27</v>
      </c>
      <c r="C24" s="137" t="s">
        <v>833</v>
      </c>
      <c r="D24" s="29" t="s">
        <v>835</v>
      </c>
      <c r="E24" s="29">
        <v>167</v>
      </c>
    </row>
    <row r="25" spans="2:5" x14ac:dyDescent="0.2">
      <c r="B25" s="30" t="s">
        <v>28</v>
      </c>
      <c r="C25" s="27" t="s">
        <v>833</v>
      </c>
      <c r="D25" s="30" t="s">
        <v>835</v>
      </c>
      <c r="E25" s="30">
        <v>1314.2</v>
      </c>
    </row>
    <row r="26" spans="2:5" x14ac:dyDescent="0.2">
      <c r="B26" s="30" t="s">
        <v>29</v>
      </c>
      <c r="C26" s="27" t="s">
        <v>833</v>
      </c>
      <c r="D26" s="30" t="s">
        <v>835</v>
      </c>
      <c r="E26" s="30">
        <v>1157.4000000000001</v>
      </c>
    </row>
    <row r="27" spans="2:5" x14ac:dyDescent="0.2">
      <c r="B27" s="30" t="s">
        <v>30</v>
      </c>
      <c r="C27" s="27" t="s">
        <v>833</v>
      </c>
      <c r="D27" s="30" t="s">
        <v>835</v>
      </c>
      <c r="E27" s="30">
        <v>140.4</v>
      </c>
    </row>
    <row r="28" spans="2:5" x14ac:dyDescent="0.2">
      <c r="B28" s="30" t="s">
        <v>31</v>
      </c>
      <c r="C28" s="27" t="s">
        <v>833</v>
      </c>
      <c r="D28" s="30" t="s">
        <v>835</v>
      </c>
      <c r="E28" s="30">
        <v>99.9</v>
      </c>
    </row>
    <row r="29" spans="2:5" x14ac:dyDescent="0.2">
      <c r="B29" s="30" t="s">
        <v>32</v>
      </c>
      <c r="C29" s="27" t="s">
        <v>833</v>
      </c>
      <c r="D29" s="30" t="s">
        <v>835</v>
      </c>
      <c r="E29" s="30">
        <v>262.8</v>
      </c>
    </row>
    <row r="30" spans="2:5" x14ac:dyDescent="0.2">
      <c r="B30" s="30" t="s">
        <v>33</v>
      </c>
      <c r="C30" s="27" t="s">
        <v>833</v>
      </c>
      <c r="D30" s="30" t="s">
        <v>835</v>
      </c>
      <c r="E30" s="30">
        <v>551.20000000000005</v>
      </c>
    </row>
    <row r="31" spans="2:5" x14ac:dyDescent="0.2">
      <c r="B31" s="30" t="s">
        <v>34</v>
      </c>
      <c r="C31" s="27" t="s">
        <v>833</v>
      </c>
      <c r="D31" s="30" t="s">
        <v>835</v>
      </c>
      <c r="E31" s="30">
        <v>144.4</v>
      </c>
    </row>
    <row r="32" spans="2:5" x14ac:dyDescent="0.2">
      <c r="B32" s="30" t="s">
        <v>35</v>
      </c>
      <c r="C32" s="27" t="s">
        <v>833</v>
      </c>
      <c r="D32" s="30" t="s">
        <v>835</v>
      </c>
      <c r="E32" s="30">
        <v>351.6</v>
      </c>
    </row>
    <row r="33" spans="2:5" x14ac:dyDescent="0.2">
      <c r="B33" s="30" t="s">
        <v>36</v>
      </c>
      <c r="C33" s="27" t="s">
        <v>833</v>
      </c>
      <c r="D33" s="30" t="s">
        <v>835</v>
      </c>
      <c r="E33" s="30">
        <v>435.6</v>
      </c>
    </row>
    <row r="34" spans="2:5" x14ac:dyDescent="0.2">
      <c r="B34" s="30" t="s">
        <v>86</v>
      </c>
      <c r="C34" s="27" t="s">
        <v>833</v>
      </c>
      <c r="D34" s="30" t="s">
        <v>835</v>
      </c>
      <c r="E34" s="30">
        <v>264.60000000000002</v>
      </c>
    </row>
    <row r="35" spans="2:5" x14ac:dyDescent="0.2">
      <c r="B35" s="30" t="s">
        <v>87</v>
      </c>
      <c r="C35" s="27" t="s">
        <v>833</v>
      </c>
      <c r="D35" s="30" t="s">
        <v>835</v>
      </c>
      <c r="E35" s="30">
        <v>135</v>
      </c>
    </row>
    <row r="36" spans="2:5" x14ac:dyDescent="0.2">
      <c r="B36" s="30" t="s">
        <v>88</v>
      </c>
      <c r="C36" s="27" t="s">
        <v>833</v>
      </c>
      <c r="D36" s="30" t="s">
        <v>835</v>
      </c>
      <c r="E36" s="30">
        <v>109.2</v>
      </c>
    </row>
    <row r="37" spans="2:5" x14ac:dyDescent="0.2">
      <c r="B37" s="33" t="s">
        <v>89</v>
      </c>
      <c r="C37" s="138" t="s">
        <v>833</v>
      </c>
      <c r="D37" s="33" t="s">
        <v>835</v>
      </c>
      <c r="E37" s="33">
        <v>151</v>
      </c>
    </row>
    <row r="38" spans="2:5" x14ac:dyDescent="0.2">
      <c r="B38" s="29" t="s">
        <v>27</v>
      </c>
      <c r="C38" s="137" t="s">
        <v>833</v>
      </c>
      <c r="D38" s="29" t="s">
        <v>836</v>
      </c>
      <c r="E38" s="29">
        <v>107.2</v>
      </c>
    </row>
    <row r="39" spans="2:5" x14ac:dyDescent="0.2">
      <c r="B39" s="30" t="s">
        <v>28</v>
      </c>
      <c r="C39" s="27" t="s">
        <v>833</v>
      </c>
      <c r="D39" s="30" t="s">
        <v>836</v>
      </c>
      <c r="E39" s="30">
        <v>1578.8</v>
      </c>
    </row>
    <row r="40" spans="2:5" x14ac:dyDescent="0.2">
      <c r="B40" s="30" t="s">
        <v>29</v>
      </c>
      <c r="C40" s="27" t="s">
        <v>833</v>
      </c>
      <c r="D40" s="30" t="s">
        <v>836</v>
      </c>
      <c r="E40" s="30">
        <v>585.20000000000005</v>
      </c>
    </row>
    <row r="41" spans="2:5" x14ac:dyDescent="0.2">
      <c r="B41" s="30" t="s">
        <v>30</v>
      </c>
      <c r="C41" s="27" t="s">
        <v>833</v>
      </c>
      <c r="D41" s="30" t="s">
        <v>836</v>
      </c>
      <c r="E41" s="30">
        <v>234.4</v>
      </c>
    </row>
    <row r="42" spans="2:5" x14ac:dyDescent="0.2">
      <c r="B42" s="30" t="s">
        <v>31</v>
      </c>
      <c r="C42" s="27" t="s">
        <v>833</v>
      </c>
      <c r="D42" s="30" t="s">
        <v>836</v>
      </c>
      <c r="E42" s="30">
        <v>184.2</v>
      </c>
    </row>
    <row r="43" spans="2:5" x14ac:dyDescent="0.2">
      <c r="B43" s="30" t="s">
        <v>32</v>
      </c>
      <c r="C43" s="27" t="s">
        <v>833</v>
      </c>
      <c r="D43" s="30" t="s">
        <v>836</v>
      </c>
      <c r="E43" s="30">
        <v>198.4</v>
      </c>
    </row>
    <row r="44" spans="2:5" x14ac:dyDescent="0.2">
      <c r="B44" s="30" t="s">
        <v>33</v>
      </c>
      <c r="C44" s="27" t="s">
        <v>833</v>
      </c>
      <c r="D44" s="30" t="s">
        <v>836</v>
      </c>
      <c r="E44" s="30">
        <v>265.2</v>
      </c>
    </row>
    <row r="45" spans="2:5" x14ac:dyDescent="0.2">
      <c r="B45" s="30" t="s">
        <v>34</v>
      </c>
      <c r="C45" s="27" t="s">
        <v>833</v>
      </c>
      <c r="D45" s="30" t="s">
        <v>836</v>
      </c>
      <c r="E45" s="30">
        <v>125.4</v>
      </c>
    </row>
    <row r="46" spans="2:5" x14ac:dyDescent="0.2">
      <c r="B46" s="30" t="s">
        <v>35</v>
      </c>
      <c r="C46" s="27" t="s">
        <v>833</v>
      </c>
      <c r="D46" s="30" t="s">
        <v>836</v>
      </c>
      <c r="E46" s="30">
        <v>510</v>
      </c>
    </row>
    <row r="47" spans="2:5" x14ac:dyDescent="0.2">
      <c r="B47" s="30" t="s">
        <v>36</v>
      </c>
      <c r="C47" s="27" t="s">
        <v>833</v>
      </c>
      <c r="D47" s="30" t="s">
        <v>836</v>
      </c>
      <c r="E47" s="30">
        <v>783.3</v>
      </c>
    </row>
    <row r="48" spans="2:5" x14ac:dyDescent="0.2">
      <c r="B48" s="30" t="s">
        <v>86</v>
      </c>
      <c r="C48" s="27" t="s">
        <v>833</v>
      </c>
      <c r="D48" s="30" t="s">
        <v>836</v>
      </c>
      <c r="E48" s="30">
        <v>321.39999999999998</v>
      </c>
    </row>
    <row r="49" spans="2:5" x14ac:dyDescent="0.2">
      <c r="B49" s="30" t="s">
        <v>87</v>
      </c>
      <c r="C49" s="27" t="s">
        <v>833</v>
      </c>
      <c r="D49" s="30" t="s">
        <v>836</v>
      </c>
      <c r="E49" s="30">
        <v>88.6</v>
      </c>
    </row>
    <row r="50" spans="2:5" x14ac:dyDescent="0.2">
      <c r="B50" s="30" t="s">
        <v>88</v>
      </c>
      <c r="C50" s="27" t="s">
        <v>833</v>
      </c>
      <c r="D50" s="30" t="s">
        <v>836</v>
      </c>
      <c r="E50" s="30">
        <v>167.6</v>
      </c>
    </row>
    <row r="51" spans="2:5" x14ac:dyDescent="0.2">
      <c r="B51" s="33" t="s">
        <v>89</v>
      </c>
      <c r="C51" s="138" t="s">
        <v>833</v>
      </c>
      <c r="D51" s="33" t="s">
        <v>836</v>
      </c>
      <c r="E51" s="33">
        <v>150</v>
      </c>
    </row>
    <row r="52" spans="2:5" x14ac:dyDescent="0.2">
      <c r="B52" s="29" t="s">
        <v>27</v>
      </c>
      <c r="C52" s="137" t="s">
        <v>833</v>
      </c>
      <c r="D52" s="29" t="s">
        <v>837</v>
      </c>
      <c r="E52" s="29">
        <v>161.80000000000001</v>
      </c>
    </row>
    <row r="53" spans="2:5" x14ac:dyDescent="0.2">
      <c r="B53" s="30" t="s">
        <v>28</v>
      </c>
      <c r="C53" s="27" t="s">
        <v>833</v>
      </c>
      <c r="D53" s="30" t="s">
        <v>837</v>
      </c>
      <c r="E53" s="30">
        <v>932.5</v>
      </c>
    </row>
    <row r="54" spans="2:5" x14ac:dyDescent="0.2">
      <c r="B54" s="30" t="s">
        <v>29</v>
      </c>
      <c r="C54" s="27" t="s">
        <v>833</v>
      </c>
      <c r="D54" s="30" t="s">
        <v>837</v>
      </c>
      <c r="E54" s="30">
        <v>629.20000000000005</v>
      </c>
    </row>
    <row r="55" spans="2:5" x14ac:dyDescent="0.2">
      <c r="B55" s="30" t="s">
        <v>30</v>
      </c>
      <c r="C55" s="27" t="s">
        <v>833</v>
      </c>
      <c r="D55" s="30" t="s">
        <v>837</v>
      </c>
      <c r="E55" s="30">
        <v>244.8</v>
      </c>
    </row>
    <row r="56" spans="2:5" x14ac:dyDescent="0.2">
      <c r="B56" s="30" t="s">
        <v>31</v>
      </c>
      <c r="C56" s="27" t="s">
        <v>833</v>
      </c>
      <c r="D56" s="30" t="s">
        <v>837</v>
      </c>
      <c r="E56" s="30">
        <v>168.8</v>
      </c>
    </row>
    <row r="57" spans="2:5" x14ac:dyDescent="0.2">
      <c r="B57" s="30" t="s">
        <v>32</v>
      </c>
      <c r="C57" s="27" t="s">
        <v>833</v>
      </c>
      <c r="D57" s="30" t="s">
        <v>837</v>
      </c>
      <c r="E57" s="30">
        <v>465.1</v>
      </c>
    </row>
    <row r="58" spans="2:5" x14ac:dyDescent="0.2">
      <c r="B58" s="30" t="s">
        <v>33</v>
      </c>
      <c r="C58" s="27" t="s">
        <v>833</v>
      </c>
      <c r="D58" s="30" t="s">
        <v>837</v>
      </c>
      <c r="E58" s="30">
        <v>453.2</v>
      </c>
    </row>
    <row r="59" spans="2:5" x14ac:dyDescent="0.2">
      <c r="B59" s="30" t="s">
        <v>34</v>
      </c>
      <c r="C59" s="27" t="s">
        <v>833</v>
      </c>
      <c r="D59" s="30" t="s">
        <v>837</v>
      </c>
      <c r="E59" s="30">
        <v>203.8</v>
      </c>
    </row>
    <row r="60" spans="2:5" x14ac:dyDescent="0.2">
      <c r="B60" s="30" t="s">
        <v>35</v>
      </c>
      <c r="C60" s="27" t="s">
        <v>833</v>
      </c>
      <c r="D60" s="30" t="s">
        <v>837</v>
      </c>
      <c r="E60" s="30">
        <v>354</v>
      </c>
    </row>
    <row r="61" spans="2:5" x14ac:dyDescent="0.2">
      <c r="B61" s="30" t="s">
        <v>36</v>
      </c>
      <c r="C61" s="27" t="s">
        <v>833</v>
      </c>
      <c r="D61" s="30" t="s">
        <v>837</v>
      </c>
      <c r="E61" s="30">
        <v>523.1</v>
      </c>
    </row>
    <row r="62" spans="2:5" x14ac:dyDescent="0.2">
      <c r="B62" s="30" t="s">
        <v>86</v>
      </c>
      <c r="C62" s="27" t="s">
        <v>833</v>
      </c>
      <c r="D62" s="30" t="s">
        <v>837</v>
      </c>
      <c r="E62" s="30">
        <v>1433.8</v>
      </c>
    </row>
    <row r="63" spans="2:5" x14ac:dyDescent="0.2">
      <c r="B63" s="30" t="s">
        <v>87</v>
      </c>
      <c r="C63" s="27" t="s">
        <v>833</v>
      </c>
      <c r="D63" s="30" t="s">
        <v>837</v>
      </c>
      <c r="E63" s="30">
        <v>86.2</v>
      </c>
    </row>
    <row r="64" spans="2:5" x14ac:dyDescent="0.2">
      <c r="B64" s="30" t="s">
        <v>88</v>
      </c>
      <c r="C64" s="27" t="s">
        <v>833</v>
      </c>
      <c r="D64" s="30" t="s">
        <v>837</v>
      </c>
      <c r="E64" s="30">
        <v>179.4</v>
      </c>
    </row>
    <row r="65" spans="2:5" x14ac:dyDescent="0.2">
      <c r="B65" s="33" t="s">
        <v>89</v>
      </c>
      <c r="C65" s="138" t="s">
        <v>833</v>
      </c>
      <c r="D65" s="33" t="s">
        <v>837</v>
      </c>
      <c r="E65" s="33">
        <v>218</v>
      </c>
    </row>
    <row r="66" spans="2:5" x14ac:dyDescent="0.2">
      <c r="B66" s="29" t="s">
        <v>27</v>
      </c>
      <c r="C66" s="137" t="s">
        <v>838</v>
      </c>
      <c r="D66" s="29" t="s">
        <v>834</v>
      </c>
      <c r="E66" s="29">
        <v>90.8</v>
      </c>
    </row>
    <row r="67" spans="2:5" x14ac:dyDescent="0.2">
      <c r="B67" s="30" t="s">
        <v>28</v>
      </c>
      <c r="C67" s="27" t="s">
        <v>838</v>
      </c>
      <c r="D67" s="30" t="s">
        <v>834</v>
      </c>
      <c r="E67" s="30">
        <v>378.8</v>
      </c>
    </row>
    <row r="68" spans="2:5" x14ac:dyDescent="0.2">
      <c r="B68" s="30" t="s">
        <v>29</v>
      </c>
      <c r="C68" s="27" t="s">
        <v>838</v>
      </c>
      <c r="D68" s="30" t="s">
        <v>834</v>
      </c>
      <c r="E68" s="30">
        <v>171</v>
      </c>
    </row>
    <row r="69" spans="2:5" x14ac:dyDescent="0.2">
      <c r="B69" s="30" t="s">
        <v>30</v>
      </c>
      <c r="C69" s="27" t="s">
        <v>838</v>
      </c>
      <c r="D69" s="30" t="s">
        <v>834</v>
      </c>
      <c r="E69" s="30">
        <v>121.6</v>
      </c>
    </row>
    <row r="70" spans="2:5" x14ac:dyDescent="0.2">
      <c r="B70" s="30" t="s">
        <v>31</v>
      </c>
      <c r="C70" s="27" t="s">
        <v>838</v>
      </c>
      <c r="D70" s="30" t="s">
        <v>834</v>
      </c>
      <c r="E70" s="30">
        <v>103</v>
      </c>
    </row>
    <row r="71" spans="2:5" x14ac:dyDescent="0.2">
      <c r="B71" s="30" t="s">
        <v>32</v>
      </c>
      <c r="C71" s="27" t="s">
        <v>838</v>
      </c>
      <c r="D71" s="30" t="s">
        <v>834</v>
      </c>
      <c r="E71" s="30">
        <v>178.8</v>
      </c>
    </row>
    <row r="72" spans="2:5" x14ac:dyDescent="0.2">
      <c r="B72" s="30" t="s">
        <v>33</v>
      </c>
      <c r="C72" s="27" t="s">
        <v>838</v>
      </c>
      <c r="D72" s="30" t="s">
        <v>834</v>
      </c>
      <c r="E72" s="30">
        <v>133.4</v>
      </c>
    </row>
    <row r="73" spans="2:5" x14ac:dyDescent="0.2">
      <c r="B73" s="30" t="s">
        <v>34</v>
      </c>
      <c r="C73" s="27" t="s">
        <v>838</v>
      </c>
      <c r="D73" s="30" t="s">
        <v>834</v>
      </c>
      <c r="E73" s="30">
        <v>122.2</v>
      </c>
    </row>
    <row r="74" spans="2:5" x14ac:dyDescent="0.2">
      <c r="B74" s="30" t="s">
        <v>35</v>
      </c>
      <c r="C74" s="27" t="s">
        <v>838</v>
      </c>
      <c r="D74" s="30" t="s">
        <v>834</v>
      </c>
      <c r="E74" s="30">
        <v>403</v>
      </c>
    </row>
    <row r="75" spans="2:5" x14ac:dyDescent="0.2">
      <c r="B75" s="30" t="s">
        <v>36</v>
      </c>
      <c r="C75" s="27" t="s">
        <v>838</v>
      </c>
      <c r="D75" s="30" t="s">
        <v>834</v>
      </c>
      <c r="E75" s="30">
        <v>221.8</v>
      </c>
    </row>
    <row r="76" spans="2:5" x14ac:dyDescent="0.2">
      <c r="B76" s="30" t="s">
        <v>86</v>
      </c>
      <c r="C76" s="27" t="s">
        <v>838</v>
      </c>
      <c r="D76" s="30" t="s">
        <v>834</v>
      </c>
      <c r="E76" s="30">
        <v>137.19999999999999</v>
      </c>
    </row>
    <row r="77" spans="2:5" x14ac:dyDescent="0.2">
      <c r="B77" s="30" t="s">
        <v>87</v>
      </c>
      <c r="C77" s="27" t="s">
        <v>838</v>
      </c>
      <c r="D77" s="30" t="s">
        <v>834</v>
      </c>
      <c r="E77" s="30">
        <v>164.2</v>
      </c>
    </row>
    <row r="78" spans="2:5" x14ac:dyDescent="0.2">
      <c r="B78" s="30" t="s">
        <v>88</v>
      </c>
      <c r="C78" s="27" t="s">
        <v>838</v>
      </c>
      <c r="D78" s="30" t="s">
        <v>834</v>
      </c>
      <c r="E78" s="30">
        <v>162.80000000000001</v>
      </c>
    </row>
    <row r="79" spans="2:5" x14ac:dyDescent="0.2">
      <c r="B79" s="33" t="s">
        <v>89</v>
      </c>
      <c r="C79" s="138" t="s">
        <v>838</v>
      </c>
      <c r="D79" s="33" t="s">
        <v>834</v>
      </c>
      <c r="E79" s="33">
        <v>178.2</v>
      </c>
    </row>
    <row r="80" spans="2:5" x14ac:dyDescent="0.2">
      <c r="B80" s="29" t="s">
        <v>27</v>
      </c>
      <c r="C80" s="137" t="s">
        <v>838</v>
      </c>
      <c r="D80" s="29" t="s">
        <v>835</v>
      </c>
      <c r="E80" s="29">
        <v>151.6</v>
      </c>
    </row>
    <row r="81" spans="2:5" x14ac:dyDescent="0.2">
      <c r="B81" s="30" t="s">
        <v>28</v>
      </c>
      <c r="C81" s="27" t="s">
        <v>838</v>
      </c>
      <c r="D81" s="30" t="s">
        <v>835</v>
      </c>
      <c r="E81" s="30">
        <v>759.5</v>
      </c>
    </row>
    <row r="82" spans="2:5" x14ac:dyDescent="0.2">
      <c r="B82" s="30" t="s">
        <v>29</v>
      </c>
      <c r="C82" s="27" t="s">
        <v>838</v>
      </c>
      <c r="D82" s="30" t="s">
        <v>835</v>
      </c>
      <c r="E82" s="30">
        <v>538.4</v>
      </c>
    </row>
    <row r="83" spans="2:5" x14ac:dyDescent="0.2">
      <c r="B83" s="30" t="s">
        <v>30</v>
      </c>
      <c r="C83" s="27" t="s">
        <v>838</v>
      </c>
      <c r="D83" s="30" t="s">
        <v>835</v>
      </c>
      <c r="E83" s="30">
        <v>154.6</v>
      </c>
    </row>
    <row r="84" spans="2:5" x14ac:dyDescent="0.2">
      <c r="B84" s="30" t="s">
        <v>31</v>
      </c>
      <c r="C84" s="27" t="s">
        <v>838</v>
      </c>
      <c r="D84" s="30" t="s">
        <v>835</v>
      </c>
      <c r="E84" s="30">
        <v>170</v>
      </c>
    </row>
    <row r="85" spans="2:5" x14ac:dyDescent="0.2">
      <c r="B85" s="30" t="s">
        <v>32</v>
      </c>
      <c r="C85" s="27" t="s">
        <v>838</v>
      </c>
      <c r="D85" s="30" t="s">
        <v>835</v>
      </c>
      <c r="E85" s="30">
        <v>312.60000000000002</v>
      </c>
    </row>
    <row r="86" spans="2:5" x14ac:dyDescent="0.2">
      <c r="B86" s="30" t="s">
        <v>33</v>
      </c>
      <c r="C86" s="27" t="s">
        <v>838</v>
      </c>
      <c r="D86" s="30" t="s">
        <v>835</v>
      </c>
      <c r="E86" s="30">
        <v>560.4</v>
      </c>
    </row>
    <row r="87" spans="2:5" x14ac:dyDescent="0.2">
      <c r="B87" s="30" t="s">
        <v>34</v>
      </c>
      <c r="C87" s="27" t="s">
        <v>838</v>
      </c>
      <c r="D87" s="30" t="s">
        <v>835</v>
      </c>
      <c r="E87" s="30">
        <v>71.400000000000006</v>
      </c>
    </row>
    <row r="88" spans="2:5" x14ac:dyDescent="0.2">
      <c r="B88" s="30" t="s">
        <v>35</v>
      </c>
      <c r="C88" s="27" t="s">
        <v>838</v>
      </c>
      <c r="D88" s="30" t="s">
        <v>835</v>
      </c>
      <c r="E88" s="30">
        <v>665.4</v>
      </c>
    </row>
    <row r="89" spans="2:5" x14ac:dyDescent="0.2">
      <c r="B89" s="30" t="s">
        <v>36</v>
      </c>
      <c r="C89" s="27" t="s">
        <v>838</v>
      </c>
      <c r="D89" s="30" t="s">
        <v>835</v>
      </c>
      <c r="E89" s="30">
        <v>601.20000000000005</v>
      </c>
    </row>
    <row r="90" spans="2:5" x14ac:dyDescent="0.2">
      <c r="B90" s="30" t="s">
        <v>86</v>
      </c>
      <c r="C90" s="27" t="s">
        <v>838</v>
      </c>
      <c r="D90" s="30" t="s">
        <v>835</v>
      </c>
      <c r="E90" s="30">
        <v>345.6</v>
      </c>
    </row>
    <row r="91" spans="2:5" x14ac:dyDescent="0.2">
      <c r="B91" s="30" t="s">
        <v>87</v>
      </c>
      <c r="C91" s="27" t="s">
        <v>838</v>
      </c>
      <c r="D91" s="30" t="s">
        <v>835</v>
      </c>
      <c r="E91" s="30">
        <v>190.4</v>
      </c>
    </row>
    <row r="92" spans="2:5" x14ac:dyDescent="0.2">
      <c r="B92" s="30" t="s">
        <v>88</v>
      </c>
      <c r="C92" s="27" t="s">
        <v>838</v>
      </c>
      <c r="D92" s="30" t="s">
        <v>835</v>
      </c>
      <c r="E92" s="30">
        <v>185.6</v>
      </c>
    </row>
    <row r="93" spans="2:5" x14ac:dyDescent="0.2">
      <c r="B93" s="33" t="s">
        <v>89</v>
      </c>
      <c r="C93" s="138" t="s">
        <v>838</v>
      </c>
      <c r="D93" s="33" t="s">
        <v>835</v>
      </c>
      <c r="E93" s="33">
        <v>151</v>
      </c>
    </row>
    <row r="94" spans="2:5" x14ac:dyDescent="0.2">
      <c r="B94" s="29" t="s">
        <v>27</v>
      </c>
      <c r="C94" s="137" t="s">
        <v>838</v>
      </c>
      <c r="D94" s="29" t="s">
        <v>836</v>
      </c>
      <c r="E94" s="29">
        <v>123</v>
      </c>
    </row>
    <row r="95" spans="2:5" x14ac:dyDescent="0.2">
      <c r="B95" s="30" t="s">
        <v>28</v>
      </c>
      <c r="C95" s="27" t="s">
        <v>838</v>
      </c>
      <c r="D95" s="30" t="s">
        <v>836</v>
      </c>
      <c r="E95" s="30">
        <v>1881.2</v>
      </c>
    </row>
    <row r="96" spans="2:5" x14ac:dyDescent="0.2">
      <c r="B96" s="30" t="s">
        <v>29</v>
      </c>
      <c r="C96" s="27" t="s">
        <v>838</v>
      </c>
      <c r="D96" s="30" t="s">
        <v>836</v>
      </c>
      <c r="E96" s="30">
        <v>729.8</v>
      </c>
    </row>
    <row r="97" spans="2:5" x14ac:dyDescent="0.2">
      <c r="B97" s="30" t="s">
        <v>30</v>
      </c>
      <c r="C97" s="27" t="s">
        <v>838</v>
      </c>
      <c r="D97" s="30" t="s">
        <v>836</v>
      </c>
      <c r="E97" s="30">
        <v>221.8</v>
      </c>
    </row>
    <row r="98" spans="2:5" x14ac:dyDescent="0.2">
      <c r="B98" s="30" t="s">
        <v>31</v>
      </c>
      <c r="C98" s="27" t="s">
        <v>838</v>
      </c>
      <c r="D98" s="30" t="s">
        <v>836</v>
      </c>
      <c r="E98" s="30">
        <v>342</v>
      </c>
    </row>
    <row r="99" spans="2:5" x14ac:dyDescent="0.2">
      <c r="B99" s="30" t="s">
        <v>32</v>
      </c>
      <c r="C99" s="27" t="s">
        <v>838</v>
      </c>
      <c r="D99" s="30" t="s">
        <v>836</v>
      </c>
      <c r="E99" s="30">
        <v>261.60000000000002</v>
      </c>
    </row>
    <row r="100" spans="2:5" x14ac:dyDescent="0.2">
      <c r="B100" s="30" t="s">
        <v>33</v>
      </c>
      <c r="C100" s="27" t="s">
        <v>838</v>
      </c>
      <c r="D100" s="30" t="s">
        <v>836</v>
      </c>
      <c r="E100" s="30">
        <v>977.9</v>
      </c>
    </row>
    <row r="101" spans="2:5" x14ac:dyDescent="0.2">
      <c r="B101" s="30" t="s">
        <v>34</v>
      </c>
      <c r="C101" s="27" t="s">
        <v>838</v>
      </c>
      <c r="D101" s="30" t="s">
        <v>836</v>
      </c>
      <c r="E101" s="30">
        <v>434.9</v>
      </c>
    </row>
    <row r="102" spans="2:5" x14ac:dyDescent="0.2">
      <c r="B102" s="30" t="s">
        <v>35</v>
      </c>
      <c r="C102" s="27" t="s">
        <v>838</v>
      </c>
      <c r="D102" s="30" t="s">
        <v>836</v>
      </c>
      <c r="E102" s="30">
        <v>420.4</v>
      </c>
    </row>
    <row r="103" spans="2:5" x14ac:dyDescent="0.2">
      <c r="B103" s="30" t="s">
        <v>36</v>
      </c>
      <c r="C103" s="27" t="s">
        <v>838</v>
      </c>
      <c r="D103" s="30" t="s">
        <v>836</v>
      </c>
      <c r="E103" s="30">
        <v>1028.5</v>
      </c>
    </row>
    <row r="104" spans="2:5" x14ac:dyDescent="0.2">
      <c r="B104" s="30" t="s">
        <v>86</v>
      </c>
      <c r="C104" s="27" t="s">
        <v>838</v>
      </c>
      <c r="D104" s="30" t="s">
        <v>836</v>
      </c>
      <c r="E104" s="30">
        <v>884.9</v>
      </c>
    </row>
    <row r="105" spans="2:5" x14ac:dyDescent="0.2">
      <c r="B105" s="30" t="s">
        <v>87</v>
      </c>
      <c r="C105" s="27" t="s">
        <v>838</v>
      </c>
      <c r="D105" s="30" t="s">
        <v>836</v>
      </c>
      <c r="E105" s="30">
        <v>301</v>
      </c>
    </row>
    <row r="106" spans="2:5" x14ac:dyDescent="0.2">
      <c r="B106" s="30" t="s">
        <v>88</v>
      </c>
      <c r="C106" s="27" t="s">
        <v>838</v>
      </c>
      <c r="D106" s="30" t="s">
        <v>836</v>
      </c>
      <c r="E106" s="30">
        <v>193.6</v>
      </c>
    </row>
    <row r="107" spans="2:5" x14ac:dyDescent="0.2">
      <c r="B107" s="33" t="s">
        <v>89</v>
      </c>
      <c r="C107" s="138" t="s">
        <v>838</v>
      </c>
      <c r="D107" s="33" t="s">
        <v>836</v>
      </c>
      <c r="E107" s="33">
        <v>165.2</v>
      </c>
    </row>
    <row r="108" spans="2:5" x14ac:dyDescent="0.2">
      <c r="B108" s="29" t="s">
        <v>27</v>
      </c>
      <c r="C108" s="137" t="s">
        <v>838</v>
      </c>
      <c r="D108" s="29" t="s">
        <v>837</v>
      </c>
      <c r="E108" s="29">
        <v>142.80000000000001</v>
      </c>
    </row>
    <row r="109" spans="2:5" x14ac:dyDescent="0.2">
      <c r="B109" s="30" t="s">
        <v>28</v>
      </c>
      <c r="C109" s="27" t="s">
        <v>838</v>
      </c>
      <c r="D109" s="30" t="s">
        <v>837</v>
      </c>
      <c r="E109" s="30">
        <v>572.6</v>
      </c>
    </row>
    <row r="110" spans="2:5" x14ac:dyDescent="0.2">
      <c r="B110" s="30" t="s">
        <v>29</v>
      </c>
      <c r="C110" s="27" t="s">
        <v>838</v>
      </c>
      <c r="D110" s="30" t="s">
        <v>837</v>
      </c>
      <c r="E110" s="30">
        <v>412.1</v>
      </c>
    </row>
    <row r="111" spans="2:5" x14ac:dyDescent="0.2">
      <c r="B111" s="30" t="s">
        <v>30</v>
      </c>
      <c r="C111" s="27" t="s">
        <v>838</v>
      </c>
      <c r="D111" s="30" t="s">
        <v>837</v>
      </c>
      <c r="E111" s="30">
        <v>170.6</v>
      </c>
    </row>
    <row r="112" spans="2:5" x14ac:dyDescent="0.2">
      <c r="B112" s="30" t="s">
        <v>31</v>
      </c>
      <c r="C112" s="27" t="s">
        <v>838</v>
      </c>
      <c r="D112" s="30" t="s">
        <v>837</v>
      </c>
      <c r="E112" s="30">
        <v>162.19999999999999</v>
      </c>
    </row>
    <row r="113" spans="2:5" x14ac:dyDescent="0.2">
      <c r="B113" s="30" t="s">
        <v>32</v>
      </c>
      <c r="C113" s="27" t="s">
        <v>838</v>
      </c>
      <c r="D113" s="30" t="s">
        <v>837</v>
      </c>
      <c r="E113" s="30">
        <v>450.5</v>
      </c>
    </row>
    <row r="114" spans="2:5" x14ac:dyDescent="0.2">
      <c r="B114" s="30" t="s">
        <v>33</v>
      </c>
      <c r="C114" s="27" t="s">
        <v>838</v>
      </c>
      <c r="D114" s="30" t="s">
        <v>837</v>
      </c>
      <c r="E114" s="30">
        <v>402</v>
      </c>
    </row>
    <row r="115" spans="2:5" x14ac:dyDescent="0.2">
      <c r="B115" s="30" t="s">
        <v>34</v>
      </c>
      <c r="C115" s="27" t="s">
        <v>838</v>
      </c>
      <c r="D115" s="30" t="s">
        <v>837</v>
      </c>
      <c r="E115" s="30">
        <v>191.2</v>
      </c>
    </row>
    <row r="116" spans="2:5" x14ac:dyDescent="0.2">
      <c r="B116" s="30" t="s">
        <v>35</v>
      </c>
      <c r="C116" s="27" t="s">
        <v>838</v>
      </c>
      <c r="D116" s="30" t="s">
        <v>837</v>
      </c>
      <c r="E116" s="30">
        <v>566</v>
      </c>
    </row>
    <row r="117" spans="2:5" x14ac:dyDescent="0.2">
      <c r="B117" s="30" t="s">
        <v>36</v>
      </c>
      <c r="C117" s="27" t="s">
        <v>838</v>
      </c>
      <c r="D117" s="30" t="s">
        <v>837</v>
      </c>
      <c r="E117" s="30">
        <v>713.4</v>
      </c>
    </row>
    <row r="118" spans="2:5" x14ac:dyDescent="0.2">
      <c r="B118" s="30" t="s">
        <v>86</v>
      </c>
      <c r="C118" s="27" t="s">
        <v>838</v>
      </c>
      <c r="D118" s="30" t="s">
        <v>837</v>
      </c>
      <c r="E118" s="30">
        <v>331.8</v>
      </c>
    </row>
    <row r="119" spans="2:5" x14ac:dyDescent="0.2">
      <c r="B119" s="30" t="s">
        <v>87</v>
      </c>
      <c r="C119" s="27" t="s">
        <v>838</v>
      </c>
      <c r="D119" s="30" t="s">
        <v>837</v>
      </c>
      <c r="E119" s="30">
        <v>173.2</v>
      </c>
    </row>
    <row r="120" spans="2:5" x14ac:dyDescent="0.2">
      <c r="B120" s="30" t="s">
        <v>88</v>
      </c>
      <c r="C120" s="27" t="s">
        <v>838</v>
      </c>
      <c r="D120" s="30" t="s">
        <v>837</v>
      </c>
      <c r="E120" s="30">
        <v>183.2</v>
      </c>
    </row>
    <row r="121" spans="2:5" x14ac:dyDescent="0.2">
      <c r="B121" s="33" t="s">
        <v>89</v>
      </c>
      <c r="C121" s="138" t="s">
        <v>838</v>
      </c>
      <c r="D121" s="33" t="s">
        <v>837</v>
      </c>
      <c r="E121" s="33">
        <v>170</v>
      </c>
    </row>
  </sheetData>
  <sheetProtection sheet="1" objects="1" scenarios="1"/>
  <mergeCells count="2">
    <mergeCell ref="D2:J2"/>
    <mergeCell ref="D3:J3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49B6B4-A43E-4CB8-99F0-1AB38EA37F38}">
  <dimension ref="A3:L120"/>
  <sheetViews>
    <sheetView workbookViewId="0">
      <selection activeCell="C3" sqref="C3:I4"/>
    </sheetView>
  </sheetViews>
  <sheetFormatPr baseColWidth="10" defaultRowHeight="12.75" x14ac:dyDescent="0.2"/>
  <cols>
    <col min="1" max="1" width="8.42578125" style="23" customWidth="1"/>
    <col min="2" max="2" width="6.5703125" style="23" customWidth="1"/>
    <col min="3" max="3" width="6.140625" style="23" customWidth="1"/>
    <col min="4" max="10" width="11.42578125" style="23"/>
    <col min="11" max="11" width="13.140625" style="23" customWidth="1"/>
    <col min="12" max="16384" width="11.42578125" style="23"/>
  </cols>
  <sheetData>
    <row r="3" spans="1:9" ht="15.75" x14ac:dyDescent="0.25">
      <c r="C3" s="144" t="s">
        <v>789</v>
      </c>
      <c r="D3" s="144"/>
      <c r="E3" s="144"/>
      <c r="F3" s="144"/>
      <c r="G3" s="144"/>
      <c r="H3" s="144"/>
      <c r="I3" s="144"/>
    </row>
    <row r="4" spans="1:9" ht="15" x14ac:dyDescent="0.25">
      <c r="C4" s="145" t="s">
        <v>790</v>
      </c>
      <c r="D4" s="145"/>
      <c r="E4" s="145"/>
      <c r="F4" s="145"/>
      <c r="G4" s="145"/>
      <c r="H4" s="145"/>
      <c r="I4" s="145"/>
    </row>
    <row r="6" spans="1:9" x14ac:dyDescent="0.2">
      <c r="A6" s="25" t="s">
        <v>795</v>
      </c>
    </row>
    <row r="7" spans="1:9" x14ac:dyDescent="0.2">
      <c r="B7" s="31" t="s">
        <v>831</v>
      </c>
    </row>
    <row r="8" spans="1:9" x14ac:dyDescent="0.2">
      <c r="B8" s="23" t="s">
        <v>791</v>
      </c>
    </row>
    <row r="9" spans="1:9" x14ac:dyDescent="0.2">
      <c r="B9" s="23" t="s">
        <v>792</v>
      </c>
    </row>
    <row r="10" spans="1:9" x14ac:dyDescent="0.2">
      <c r="B10" s="23" t="s">
        <v>793</v>
      </c>
    </row>
    <row r="12" spans="1:9" x14ac:dyDescent="0.2">
      <c r="B12" s="23" t="s">
        <v>794</v>
      </c>
    </row>
    <row r="14" spans="1:9" ht="13.5" x14ac:dyDescent="0.25">
      <c r="B14" s="118" t="s">
        <v>796</v>
      </c>
      <c r="C14" s="32"/>
      <c r="D14" s="32"/>
      <c r="E14" s="32"/>
      <c r="F14" s="32"/>
      <c r="G14" s="32"/>
      <c r="H14" s="97"/>
    </row>
    <row r="15" spans="1:9" ht="13.5" x14ac:dyDescent="0.25">
      <c r="B15" s="131" t="s">
        <v>797</v>
      </c>
      <c r="C15" s="24"/>
      <c r="D15" s="24"/>
      <c r="E15" s="24"/>
      <c r="F15" s="24"/>
      <c r="G15" s="24"/>
      <c r="H15" s="98"/>
    </row>
    <row r="16" spans="1:9" ht="13.5" x14ac:dyDescent="0.25">
      <c r="B16" s="131" t="s">
        <v>798</v>
      </c>
      <c r="C16" s="24"/>
      <c r="D16" s="24"/>
      <c r="E16" s="24"/>
      <c r="F16" s="24"/>
      <c r="G16" s="24"/>
      <c r="H16" s="98"/>
    </row>
    <row r="17" spans="1:9" ht="13.5" x14ac:dyDescent="0.25">
      <c r="B17" s="131" t="s">
        <v>799</v>
      </c>
      <c r="C17" s="24"/>
      <c r="D17" s="24"/>
      <c r="E17" s="24"/>
      <c r="F17" s="24"/>
      <c r="G17" s="24"/>
      <c r="H17" s="98"/>
    </row>
    <row r="18" spans="1:9" ht="13.5" x14ac:dyDescent="0.25">
      <c r="B18" s="131" t="s">
        <v>800</v>
      </c>
      <c r="C18" s="24"/>
      <c r="D18" s="24"/>
      <c r="E18" s="24"/>
      <c r="F18" s="24"/>
      <c r="G18" s="24"/>
      <c r="H18" s="98"/>
    </row>
    <row r="19" spans="1:9" ht="13.5" x14ac:dyDescent="0.25">
      <c r="B19" s="131" t="s">
        <v>801</v>
      </c>
      <c r="C19" s="24"/>
      <c r="D19" s="24"/>
      <c r="E19" s="24"/>
      <c r="F19" s="24"/>
      <c r="G19" s="24"/>
      <c r="H19" s="98"/>
    </row>
    <row r="20" spans="1:9" ht="13.5" x14ac:dyDescent="0.25">
      <c r="B20" s="131" t="s">
        <v>802</v>
      </c>
      <c r="C20" s="24"/>
      <c r="D20" s="24"/>
      <c r="E20" s="24"/>
      <c r="F20" s="24"/>
      <c r="G20" s="24"/>
      <c r="H20" s="98"/>
    </row>
    <row r="21" spans="1:9" ht="13.5" x14ac:dyDescent="0.25">
      <c r="B21" s="131" t="s">
        <v>803</v>
      </c>
      <c r="C21" s="24"/>
      <c r="D21" s="24"/>
      <c r="E21" s="24"/>
      <c r="F21" s="24"/>
      <c r="G21" s="24"/>
      <c r="H21" s="98"/>
    </row>
    <row r="22" spans="1:9" ht="13.5" x14ac:dyDescent="0.25">
      <c r="B22" s="132" t="s">
        <v>804</v>
      </c>
      <c r="C22" s="99"/>
      <c r="D22" s="99"/>
      <c r="E22" s="99"/>
      <c r="F22" s="99"/>
      <c r="G22" s="99"/>
      <c r="H22" s="100"/>
    </row>
    <row r="24" spans="1:9" x14ac:dyDescent="0.2">
      <c r="A24" s="25" t="s">
        <v>805</v>
      </c>
    </row>
    <row r="25" spans="1:9" ht="13.5" x14ac:dyDescent="0.25">
      <c r="B25" s="122"/>
      <c r="C25" s="124"/>
      <c r="D25" s="24"/>
      <c r="E25" s="24"/>
      <c r="F25" s="24"/>
      <c r="G25" s="24"/>
      <c r="H25" s="24"/>
      <c r="I25" s="24"/>
    </row>
    <row r="26" spans="1:9" ht="13.5" x14ac:dyDescent="0.25">
      <c r="B26" s="110" t="s">
        <v>852</v>
      </c>
      <c r="C26" s="139"/>
      <c r="D26" s="32"/>
      <c r="E26" s="32"/>
      <c r="F26" s="32"/>
      <c r="G26" s="32"/>
      <c r="H26" s="32"/>
      <c r="I26" s="97"/>
    </row>
    <row r="27" spans="1:9" ht="13.5" x14ac:dyDescent="0.25">
      <c r="B27" s="121" t="s">
        <v>142</v>
      </c>
      <c r="C27" s="124"/>
      <c r="D27" s="24"/>
      <c r="E27" s="24"/>
      <c r="F27" s="24"/>
      <c r="G27" s="24"/>
      <c r="H27" s="24"/>
      <c r="I27" s="98"/>
    </row>
    <row r="28" spans="1:9" ht="13.5" x14ac:dyDescent="0.25">
      <c r="B28" s="121" t="s">
        <v>849</v>
      </c>
      <c r="C28" s="124"/>
      <c r="D28" s="24"/>
      <c r="E28" s="24"/>
      <c r="F28" s="24"/>
      <c r="G28" s="24"/>
      <c r="H28" s="24"/>
      <c r="I28" s="98"/>
    </row>
    <row r="29" spans="1:9" ht="13.5" x14ac:dyDescent="0.25">
      <c r="B29" s="123"/>
      <c r="C29" s="124" t="s">
        <v>146</v>
      </c>
      <c r="D29" s="24"/>
      <c r="E29" s="24"/>
      <c r="F29" s="24"/>
      <c r="G29" s="24"/>
      <c r="H29" s="24"/>
      <c r="I29" s="98"/>
    </row>
    <row r="30" spans="1:9" ht="13.5" x14ac:dyDescent="0.25">
      <c r="B30" s="123"/>
      <c r="C30" s="124" t="s">
        <v>147</v>
      </c>
      <c r="D30" s="24"/>
      <c r="E30" s="24"/>
      <c r="F30" s="24"/>
      <c r="G30" s="24"/>
      <c r="H30" s="24"/>
      <c r="I30" s="98"/>
    </row>
    <row r="31" spans="1:9" ht="13.5" x14ac:dyDescent="0.25">
      <c r="B31" s="123"/>
      <c r="C31" s="124" t="s">
        <v>851</v>
      </c>
      <c r="D31" s="24"/>
      <c r="E31" s="24"/>
      <c r="F31" s="24"/>
      <c r="G31" s="24"/>
      <c r="H31" s="24"/>
      <c r="I31" s="98"/>
    </row>
    <row r="32" spans="1:9" ht="13.5" x14ac:dyDescent="0.25">
      <c r="B32" s="123"/>
      <c r="C32" s="124">
        <v>52</v>
      </c>
      <c r="D32" s="24"/>
      <c r="E32" s="24"/>
      <c r="F32" s="24"/>
      <c r="G32" s="24"/>
      <c r="H32" s="24"/>
      <c r="I32" s="98"/>
    </row>
    <row r="33" spans="2:9" ht="13.5" x14ac:dyDescent="0.25">
      <c r="B33" s="123"/>
      <c r="C33" s="124"/>
      <c r="D33" s="24"/>
      <c r="E33" s="24"/>
      <c r="F33" s="24"/>
      <c r="G33" s="24"/>
      <c r="H33" s="24"/>
      <c r="I33" s="98"/>
    </row>
    <row r="34" spans="2:9" ht="13.5" x14ac:dyDescent="0.25">
      <c r="B34" s="108" t="s">
        <v>853</v>
      </c>
      <c r="C34" s="124"/>
      <c r="D34" s="24"/>
      <c r="E34" s="24"/>
      <c r="F34" s="24"/>
      <c r="G34" s="24"/>
      <c r="H34" s="24"/>
      <c r="I34" s="98"/>
    </row>
    <row r="35" spans="2:9" ht="13.5" x14ac:dyDescent="0.25">
      <c r="B35" s="121" t="s">
        <v>850</v>
      </c>
      <c r="C35" s="124"/>
      <c r="D35" s="24"/>
      <c r="E35" s="24"/>
      <c r="F35" s="24"/>
      <c r="G35" s="24"/>
      <c r="H35" s="24"/>
      <c r="I35" s="98"/>
    </row>
    <row r="36" spans="2:9" ht="13.5" x14ac:dyDescent="0.25">
      <c r="B36" s="123"/>
      <c r="C36" s="124" t="s">
        <v>146</v>
      </c>
      <c r="D36" s="24"/>
      <c r="E36" s="24"/>
      <c r="F36" s="24"/>
      <c r="G36" s="24"/>
      <c r="H36" s="24"/>
      <c r="I36" s="98"/>
    </row>
    <row r="37" spans="2:9" ht="13.5" x14ac:dyDescent="0.25">
      <c r="B37" s="123"/>
      <c r="C37" s="124" t="s">
        <v>854</v>
      </c>
      <c r="D37" s="24"/>
      <c r="E37" s="24"/>
      <c r="F37" s="24"/>
      <c r="G37" s="24"/>
      <c r="H37" s="24"/>
      <c r="I37" s="98"/>
    </row>
    <row r="38" spans="2:9" ht="13.5" x14ac:dyDescent="0.25">
      <c r="B38" s="123"/>
      <c r="C38" s="124" t="s">
        <v>866</v>
      </c>
      <c r="D38" s="24"/>
      <c r="E38" s="24"/>
      <c r="F38" s="24"/>
      <c r="G38" s="24"/>
      <c r="H38" s="24"/>
      <c r="I38" s="98"/>
    </row>
    <row r="39" spans="2:9" ht="13.5" x14ac:dyDescent="0.25">
      <c r="B39" s="123"/>
      <c r="C39" s="124">
        <v>52</v>
      </c>
      <c r="D39" s="24"/>
      <c r="E39" s="24"/>
      <c r="F39" s="24"/>
      <c r="G39" s="24"/>
      <c r="H39" s="24"/>
      <c r="I39" s="98"/>
    </row>
    <row r="40" spans="2:9" ht="13.5" x14ac:dyDescent="0.25">
      <c r="B40" s="123"/>
      <c r="C40" s="124"/>
      <c r="D40" s="24"/>
      <c r="E40" s="24"/>
      <c r="F40" s="24"/>
      <c r="G40" s="24"/>
      <c r="H40" s="24"/>
      <c r="I40" s="98"/>
    </row>
    <row r="41" spans="2:9" ht="13.5" x14ac:dyDescent="0.25">
      <c r="B41" s="108" t="s">
        <v>855</v>
      </c>
      <c r="C41" s="124"/>
      <c r="D41" s="24"/>
      <c r="E41" s="24"/>
      <c r="F41" s="24"/>
      <c r="G41" s="24"/>
      <c r="H41" s="24"/>
      <c r="I41" s="98"/>
    </row>
    <row r="42" spans="2:9" ht="13.5" x14ac:dyDescent="0.25">
      <c r="B42" s="121" t="s">
        <v>856</v>
      </c>
      <c r="C42" s="124"/>
      <c r="D42" s="24"/>
      <c r="E42" s="24"/>
      <c r="F42" s="24"/>
      <c r="G42" s="24"/>
      <c r="H42" s="24"/>
      <c r="I42" s="98"/>
    </row>
    <row r="43" spans="2:9" ht="13.5" x14ac:dyDescent="0.25">
      <c r="B43" s="123"/>
      <c r="C43" s="124" t="s">
        <v>146</v>
      </c>
      <c r="D43" s="24"/>
      <c r="E43" s="24"/>
      <c r="F43" s="24"/>
      <c r="G43" s="24"/>
      <c r="H43" s="24"/>
      <c r="I43" s="98"/>
    </row>
    <row r="44" spans="2:9" ht="13.5" x14ac:dyDescent="0.25">
      <c r="B44" s="123"/>
      <c r="C44" s="124" t="s">
        <v>854</v>
      </c>
      <c r="D44" s="24"/>
      <c r="E44" s="24"/>
      <c r="F44" s="24"/>
      <c r="G44" s="24"/>
      <c r="H44" s="24"/>
      <c r="I44" s="98"/>
    </row>
    <row r="45" spans="2:9" ht="13.5" x14ac:dyDescent="0.25">
      <c r="B45" s="123"/>
      <c r="C45" s="124" t="s">
        <v>857</v>
      </c>
      <c r="D45" s="24"/>
      <c r="E45" s="24"/>
      <c r="F45" s="24"/>
      <c r="G45" s="24"/>
      <c r="H45" s="24"/>
      <c r="I45" s="98"/>
    </row>
    <row r="46" spans="2:9" ht="13.5" x14ac:dyDescent="0.25">
      <c r="B46" s="123"/>
      <c r="C46" s="124">
        <v>26</v>
      </c>
      <c r="D46" s="24"/>
      <c r="E46" s="24"/>
      <c r="F46" s="24"/>
      <c r="G46" s="24"/>
      <c r="H46" s="24"/>
      <c r="I46" s="98"/>
    </row>
    <row r="47" spans="2:9" ht="13.5" x14ac:dyDescent="0.25">
      <c r="B47" s="123"/>
      <c r="C47" s="124"/>
      <c r="D47" s="24"/>
      <c r="E47" s="24"/>
      <c r="F47" s="24"/>
      <c r="G47" s="24"/>
      <c r="H47" s="24"/>
      <c r="I47" s="98"/>
    </row>
    <row r="48" spans="2:9" ht="13.5" x14ac:dyDescent="0.25">
      <c r="B48" s="108" t="s">
        <v>858</v>
      </c>
      <c r="C48" s="124"/>
      <c r="D48" s="24"/>
      <c r="E48" s="24"/>
      <c r="F48" s="24"/>
      <c r="G48" s="24"/>
      <c r="H48" s="24"/>
      <c r="I48" s="98"/>
    </row>
    <row r="49" spans="2:9" ht="13.5" x14ac:dyDescent="0.25">
      <c r="B49" s="121" t="s">
        <v>859</v>
      </c>
      <c r="C49" s="124"/>
      <c r="D49" s="24"/>
      <c r="E49" s="24"/>
      <c r="F49" s="24"/>
      <c r="G49" s="24"/>
      <c r="H49" s="24"/>
      <c r="I49" s="98"/>
    </row>
    <row r="50" spans="2:9" ht="13.5" x14ac:dyDescent="0.25">
      <c r="B50" s="123"/>
      <c r="C50" s="124" t="s">
        <v>146</v>
      </c>
      <c r="D50" s="24"/>
      <c r="E50" s="24"/>
      <c r="F50" s="24"/>
      <c r="G50" s="24"/>
      <c r="H50" s="24"/>
      <c r="I50" s="98"/>
    </row>
    <row r="51" spans="2:9" ht="13.5" x14ac:dyDescent="0.25">
      <c r="B51" s="123"/>
      <c r="C51" s="124" t="s">
        <v>147</v>
      </c>
      <c r="D51" s="24"/>
      <c r="E51" s="24"/>
      <c r="F51" s="24"/>
      <c r="G51" s="24"/>
      <c r="H51" s="24"/>
      <c r="I51" s="98"/>
    </row>
    <row r="52" spans="2:9" ht="13.5" x14ac:dyDescent="0.25">
      <c r="B52" s="123"/>
      <c r="C52" s="124" t="s">
        <v>860</v>
      </c>
      <c r="D52" s="24"/>
      <c r="E52" s="24"/>
      <c r="F52" s="24"/>
      <c r="G52" s="24"/>
      <c r="H52" s="24"/>
      <c r="I52" s="98"/>
    </row>
    <row r="53" spans="2:9" ht="13.5" x14ac:dyDescent="0.25">
      <c r="B53" s="123"/>
      <c r="C53" s="124">
        <v>26</v>
      </c>
      <c r="D53" s="24"/>
      <c r="E53" s="24"/>
      <c r="F53" s="24"/>
      <c r="G53" s="24"/>
      <c r="H53" s="24"/>
      <c r="I53" s="98"/>
    </row>
    <row r="54" spans="2:9" ht="13.5" x14ac:dyDescent="0.25">
      <c r="B54" s="123"/>
      <c r="C54" s="124"/>
      <c r="D54" s="24"/>
      <c r="E54" s="24"/>
      <c r="F54" s="24"/>
      <c r="G54" s="24"/>
      <c r="H54" s="24"/>
      <c r="I54" s="98"/>
    </row>
    <row r="55" spans="2:9" ht="13.5" x14ac:dyDescent="0.25">
      <c r="B55" s="108" t="s">
        <v>861</v>
      </c>
      <c r="C55" s="124"/>
      <c r="D55" s="24"/>
      <c r="E55" s="24"/>
      <c r="F55" s="24"/>
      <c r="G55" s="24"/>
      <c r="H55" s="24"/>
      <c r="I55" s="98"/>
    </row>
    <row r="56" spans="2:9" ht="13.5" x14ac:dyDescent="0.25">
      <c r="B56" s="121" t="s">
        <v>862</v>
      </c>
      <c r="C56" s="124"/>
      <c r="D56" s="24"/>
      <c r="E56" s="24"/>
      <c r="F56" s="24"/>
      <c r="G56" s="24"/>
      <c r="H56" s="24"/>
      <c r="I56" s="98"/>
    </row>
    <row r="57" spans="2:9" ht="13.5" x14ac:dyDescent="0.25">
      <c r="B57" s="123"/>
      <c r="C57" s="124" t="s">
        <v>146</v>
      </c>
      <c r="D57" s="24"/>
      <c r="E57" s="24"/>
      <c r="F57" s="24"/>
      <c r="G57" s="24"/>
      <c r="H57" s="24"/>
      <c r="I57" s="98"/>
    </row>
    <row r="58" spans="2:9" ht="13.5" x14ac:dyDescent="0.25">
      <c r="B58" s="123"/>
      <c r="C58" s="124" t="s">
        <v>147</v>
      </c>
      <c r="D58" s="24"/>
      <c r="E58" s="24"/>
      <c r="F58" s="24"/>
      <c r="G58" s="24"/>
      <c r="H58" s="24"/>
      <c r="I58" s="98"/>
    </row>
    <row r="59" spans="2:9" ht="13.5" x14ac:dyDescent="0.25">
      <c r="B59" s="123"/>
      <c r="C59" s="124" t="s">
        <v>860</v>
      </c>
      <c r="D59" s="24"/>
      <c r="E59" s="24"/>
      <c r="F59" s="24"/>
      <c r="G59" s="24"/>
      <c r="H59" s="24"/>
      <c r="I59" s="98"/>
    </row>
    <row r="60" spans="2:9" ht="13.5" x14ac:dyDescent="0.25">
      <c r="B60" s="123"/>
      <c r="C60" s="124">
        <v>26</v>
      </c>
      <c r="D60" s="24"/>
      <c r="E60" s="24"/>
      <c r="F60" s="24"/>
      <c r="G60" s="24"/>
      <c r="H60" s="24"/>
      <c r="I60" s="98"/>
    </row>
    <row r="61" spans="2:9" ht="13.5" x14ac:dyDescent="0.25">
      <c r="B61" s="123"/>
      <c r="C61" s="124"/>
      <c r="D61" s="24"/>
      <c r="E61" s="24"/>
      <c r="F61" s="24"/>
      <c r="G61" s="24"/>
      <c r="H61" s="24"/>
      <c r="I61" s="98"/>
    </row>
    <row r="62" spans="2:9" ht="13.5" x14ac:dyDescent="0.25">
      <c r="B62" s="108" t="s">
        <v>863</v>
      </c>
      <c r="C62" s="124"/>
      <c r="D62" s="24"/>
      <c r="E62" s="24"/>
      <c r="F62" s="24"/>
      <c r="G62" s="24"/>
      <c r="H62" s="24"/>
      <c r="I62" s="98"/>
    </row>
    <row r="63" spans="2:9" ht="13.5" x14ac:dyDescent="0.25">
      <c r="B63" s="121" t="s">
        <v>864</v>
      </c>
      <c r="C63" s="124"/>
      <c r="D63" s="24"/>
      <c r="E63" s="24"/>
      <c r="F63" s="24"/>
      <c r="G63" s="24"/>
      <c r="H63" s="24"/>
      <c r="I63" s="98"/>
    </row>
    <row r="64" spans="2:9" ht="13.5" x14ac:dyDescent="0.25">
      <c r="B64" s="123"/>
      <c r="C64" s="124" t="s">
        <v>146</v>
      </c>
      <c r="D64" s="24"/>
      <c r="E64" s="24"/>
      <c r="F64" s="24"/>
      <c r="G64" s="24"/>
      <c r="H64" s="24"/>
      <c r="I64" s="98"/>
    </row>
    <row r="65" spans="1:9" ht="13.5" x14ac:dyDescent="0.25">
      <c r="B65" s="123"/>
      <c r="C65" s="124" t="s">
        <v>147</v>
      </c>
      <c r="D65" s="24"/>
      <c r="E65" s="24"/>
      <c r="F65" s="24"/>
      <c r="G65" s="24"/>
      <c r="H65" s="24"/>
      <c r="I65" s="98"/>
    </row>
    <row r="66" spans="1:9" ht="13.5" x14ac:dyDescent="0.25">
      <c r="B66" s="123"/>
      <c r="C66" s="124" t="s">
        <v>865</v>
      </c>
      <c r="D66" s="24"/>
      <c r="E66" s="24"/>
      <c r="F66" s="24"/>
      <c r="G66" s="24"/>
      <c r="H66" s="24"/>
      <c r="I66" s="98"/>
    </row>
    <row r="67" spans="1:9" ht="13.5" x14ac:dyDescent="0.25">
      <c r="B67" s="123"/>
      <c r="C67" s="124">
        <v>26</v>
      </c>
      <c r="D67" s="24"/>
      <c r="E67" s="24"/>
      <c r="F67" s="24"/>
      <c r="G67" s="24"/>
      <c r="H67" s="24"/>
      <c r="I67" s="98"/>
    </row>
    <row r="68" spans="1:9" ht="13.5" x14ac:dyDescent="0.25">
      <c r="B68" s="125"/>
      <c r="C68" s="126"/>
      <c r="D68" s="99"/>
      <c r="E68" s="99"/>
      <c r="F68" s="99"/>
      <c r="G68" s="99"/>
      <c r="H68" s="99"/>
      <c r="I68" s="100"/>
    </row>
    <row r="69" spans="1:9" ht="13.5" x14ac:dyDescent="0.25">
      <c r="B69" s="122"/>
      <c r="C69" s="124"/>
      <c r="D69" s="24"/>
      <c r="E69" s="24"/>
      <c r="F69" s="24"/>
      <c r="G69" s="24"/>
      <c r="H69" s="24"/>
      <c r="I69" s="24"/>
    </row>
    <row r="70" spans="1:9" ht="13.5" x14ac:dyDescent="0.25">
      <c r="B70" s="35" t="s">
        <v>867</v>
      </c>
      <c r="C70" s="124"/>
      <c r="D70" s="24"/>
      <c r="E70" s="24"/>
      <c r="F70" s="24"/>
      <c r="G70" s="24"/>
      <c r="H70" s="24"/>
      <c r="I70" s="24"/>
    </row>
    <row r="71" spans="1:9" ht="13.5" x14ac:dyDescent="0.25">
      <c r="B71" s="35" t="s">
        <v>868</v>
      </c>
      <c r="C71" s="124"/>
      <c r="D71" s="24"/>
      <c r="E71" s="24"/>
      <c r="F71" s="24"/>
      <c r="G71" s="24"/>
      <c r="H71" s="24"/>
      <c r="I71" s="24"/>
    </row>
    <row r="73" spans="1:9" x14ac:dyDescent="0.2">
      <c r="A73" s="25" t="s">
        <v>806</v>
      </c>
    </row>
    <row r="74" spans="1:9" x14ac:dyDescent="0.2">
      <c r="B74" s="23" t="s">
        <v>808</v>
      </c>
    </row>
    <row r="75" spans="1:9" x14ac:dyDescent="0.2">
      <c r="B75" s="23" t="s">
        <v>869</v>
      </c>
    </row>
    <row r="76" spans="1:9" x14ac:dyDescent="0.2">
      <c r="B76" s="89" t="s">
        <v>807</v>
      </c>
    </row>
    <row r="77" spans="1:9" x14ac:dyDescent="0.2">
      <c r="B77" s="23" t="s">
        <v>810</v>
      </c>
    </row>
    <row r="78" spans="1:9" x14ac:dyDescent="0.2">
      <c r="B78" s="89" t="s">
        <v>809</v>
      </c>
    </row>
    <row r="79" spans="1:9" x14ac:dyDescent="0.2">
      <c r="B79" s="23" t="s">
        <v>811</v>
      </c>
    </row>
    <row r="81" spans="2:12" x14ac:dyDescent="0.2">
      <c r="B81" s="25" t="s">
        <v>812</v>
      </c>
    </row>
    <row r="83" spans="2:12" ht="13.5" x14ac:dyDescent="0.25">
      <c r="B83" s="146" t="s">
        <v>931</v>
      </c>
      <c r="C83" s="32"/>
      <c r="D83" s="32"/>
      <c r="E83" s="32"/>
      <c r="F83" s="32"/>
      <c r="G83" s="32"/>
      <c r="H83" s="32"/>
      <c r="I83" s="32"/>
      <c r="J83" s="32"/>
      <c r="K83" s="32"/>
      <c r="L83" s="97"/>
    </row>
    <row r="84" spans="2:12" ht="13.5" x14ac:dyDescent="0.25">
      <c r="B84" s="147" t="s">
        <v>925</v>
      </c>
      <c r="C84" s="24"/>
      <c r="D84" s="24"/>
      <c r="E84" s="24"/>
      <c r="F84" s="24"/>
      <c r="G84" s="24"/>
      <c r="H84" s="24"/>
      <c r="I84" s="24"/>
      <c r="J84" s="24"/>
      <c r="K84" s="24"/>
      <c r="L84" s="98"/>
    </row>
    <row r="85" spans="2:12" ht="13.5" x14ac:dyDescent="0.25">
      <c r="B85" s="123"/>
      <c r="C85" s="24"/>
      <c r="D85" s="24"/>
      <c r="E85" s="24"/>
      <c r="F85" s="24"/>
      <c r="G85" s="24"/>
      <c r="H85" s="24"/>
      <c r="I85" s="24"/>
      <c r="J85" s="24"/>
      <c r="K85" s="24"/>
      <c r="L85" s="98"/>
    </row>
    <row r="86" spans="2:12" ht="13.5" x14ac:dyDescent="0.25">
      <c r="B86" s="123" t="s">
        <v>926</v>
      </c>
      <c r="C86" s="24"/>
      <c r="D86" s="24"/>
      <c r="E86" s="24"/>
      <c r="F86" s="24"/>
      <c r="G86" s="24"/>
      <c r="H86" s="24"/>
      <c r="I86" s="24"/>
      <c r="J86" s="24"/>
      <c r="K86" s="24"/>
      <c r="L86" s="98"/>
    </row>
    <row r="87" spans="2:12" ht="13.5" x14ac:dyDescent="0.25">
      <c r="B87" s="123" t="s">
        <v>927</v>
      </c>
      <c r="C87" s="24"/>
      <c r="D87" s="24"/>
      <c r="E87" s="24"/>
      <c r="F87" s="24"/>
      <c r="G87" s="24"/>
      <c r="H87" s="24"/>
      <c r="I87" s="24"/>
      <c r="J87" s="24"/>
      <c r="K87" s="24"/>
      <c r="L87" s="98"/>
    </row>
    <row r="88" spans="2:12" ht="13.5" x14ac:dyDescent="0.25">
      <c r="B88" s="123" t="s">
        <v>928</v>
      </c>
      <c r="C88" s="24"/>
      <c r="D88" s="24"/>
      <c r="E88" s="24"/>
      <c r="F88" s="24"/>
      <c r="G88" s="24"/>
      <c r="H88" s="24"/>
      <c r="I88" s="24"/>
      <c r="J88" s="24"/>
      <c r="K88" s="24"/>
      <c r="L88" s="98"/>
    </row>
    <row r="89" spans="2:12" ht="13.5" x14ac:dyDescent="0.25">
      <c r="B89" s="123" t="s">
        <v>929</v>
      </c>
      <c r="C89" s="24"/>
      <c r="D89" s="24"/>
      <c r="E89" s="24"/>
      <c r="F89" s="24"/>
      <c r="G89" s="24"/>
      <c r="H89" s="24"/>
      <c r="I89" s="24"/>
      <c r="J89" s="24"/>
      <c r="K89" s="24"/>
      <c r="L89" s="98"/>
    </row>
    <row r="90" spans="2:12" ht="13.5" x14ac:dyDescent="0.25">
      <c r="B90" s="125" t="s">
        <v>930</v>
      </c>
      <c r="C90" s="99"/>
      <c r="D90" s="99"/>
      <c r="E90" s="99"/>
      <c r="F90" s="99"/>
      <c r="G90" s="99"/>
      <c r="H90" s="99"/>
      <c r="I90" s="99"/>
      <c r="J90" s="99"/>
      <c r="K90" s="99"/>
      <c r="L90" s="100"/>
    </row>
    <row r="93" spans="2:12" x14ac:dyDescent="0.2">
      <c r="B93" s="25" t="s">
        <v>813</v>
      </c>
    </row>
    <row r="95" spans="2:12" ht="13.5" x14ac:dyDescent="0.25">
      <c r="B95" s="118" t="s">
        <v>297</v>
      </c>
      <c r="C95" s="32"/>
      <c r="D95" s="32"/>
      <c r="E95" s="32"/>
      <c r="F95" s="32"/>
      <c r="G95" s="32"/>
      <c r="H95" s="32"/>
      <c r="I95" s="32"/>
      <c r="J95" s="32"/>
      <c r="K95" s="97"/>
    </row>
    <row r="96" spans="2:12" ht="13.5" x14ac:dyDescent="0.25">
      <c r="B96" s="121" t="s">
        <v>814</v>
      </c>
      <c r="C96" s="24"/>
      <c r="D96" s="24"/>
      <c r="E96" s="24"/>
      <c r="F96" s="24"/>
      <c r="G96" s="24"/>
      <c r="H96" s="24"/>
      <c r="I96" s="24"/>
      <c r="J96" s="24"/>
      <c r="K96" s="98"/>
    </row>
    <row r="97" spans="2:11" ht="13.5" x14ac:dyDescent="0.25">
      <c r="B97" s="121" t="s">
        <v>815</v>
      </c>
      <c r="C97" s="24"/>
      <c r="D97" s="24"/>
      <c r="E97" s="24"/>
      <c r="F97" s="24"/>
      <c r="G97" s="24"/>
      <c r="H97" s="24"/>
      <c r="I97" s="24"/>
      <c r="J97" s="24"/>
      <c r="K97" s="98"/>
    </row>
    <row r="98" spans="2:11" ht="13.5" x14ac:dyDescent="0.25">
      <c r="B98" s="121" t="s">
        <v>816</v>
      </c>
      <c r="C98" s="24"/>
      <c r="D98" s="24"/>
      <c r="E98" s="24"/>
      <c r="F98" s="24"/>
      <c r="G98" s="24"/>
      <c r="H98" s="24"/>
      <c r="I98" s="24"/>
      <c r="J98" s="24"/>
      <c r="K98" s="98"/>
    </row>
    <row r="99" spans="2:11" ht="13.5" x14ac:dyDescent="0.25">
      <c r="B99" s="121" t="s">
        <v>817</v>
      </c>
      <c r="C99" s="24"/>
      <c r="D99" s="24"/>
      <c r="E99" s="24"/>
      <c r="F99" s="24"/>
      <c r="G99" s="24"/>
      <c r="H99" s="24"/>
      <c r="I99" s="24"/>
      <c r="J99" s="24"/>
      <c r="K99" s="98"/>
    </row>
    <row r="100" spans="2:11" ht="13.5" x14ac:dyDescent="0.25">
      <c r="B100" s="121" t="s">
        <v>818</v>
      </c>
      <c r="C100" s="24"/>
      <c r="D100" s="24"/>
      <c r="E100" s="24"/>
      <c r="F100" s="24"/>
      <c r="G100" s="24"/>
      <c r="H100" s="24"/>
      <c r="I100" s="24"/>
      <c r="J100" s="24"/>
      <c r="K100" s="98"/>
    </row>
    <row r="101" spans="2:11" ht="13.5" x14ac:dyDescent="0.25">
      <c r="B101" s="121" t="s">
        <v>819</v>
      </c>
      <c r="C101" s="24"/>
      <c r="D101" s="24"/>
      <c r="E101" s="24"/>
      <c r="F101" s="24"/>
      <c r="G101" s="24"/>
      <c r="H101" s="24"/>
      <c r="I101" s="24"/>
      <c r="J101" s="24"/>
      <c r="K101" s="98"/>
    </row>
    <row r="102" spans="2:11" x14ac:dyDescent="0.2">
      <c r="B102" s="108"/>
      <c r="C102" s="24"/>
      <c r="D102" s="24"/>
      <c r="E102" s="24"/>
      <c r="F102" s="24"/>
      <c r="G102" s="24"/>
      <c r="H102" s="24"/>
      <c r="I102" s="24"/>
      <c r="J102" s="24"/>
      <c r="K102" s="98"/>
    </row>
    <row r="103" spans="2:11" ht="13.5" x14ac:dyDescent="0.25">
      <c r="B103" s="108"/>
      <c r="C103" s="124" t="s">
        <v>820</v>
      </c>
      <c r="D103" s="24"/>
      <c r="E103" s="24"/>
      <c r="F103" s="24"/>
      <c r="G103" s="24"/>
      <c r="H103" s="24"/>
      <c r="I103" s="24"/>
      <c r="J103" s="24"/>
      <c r="K103" s="98"/>
    </row>
    <row r="104" spans="2:11" ht="13.5" x14ac:dyDescent="0.25">
      <c r="B104" s="108"/>
      <c r="C104" s="124" t="s">
        <v>821</v>
      </c>
      <c r="D104" s="24"/>
      <c r="E104" s="24"/>
      <c r="F104" s="24"/>
      <c r="G104" s="24"/>
      <c r="H104" s="24"/>
      <c r="I104" s="24"/>
      <c r="J104" s="24"/>
      <c r="K104" s="98"/>
    </row>
    <row r="105" spans="2:11" ht="13.5" x14ac:dyDescent="0.25">
      <c r="B105" s="108"/>
      <c r="C105" s="124" t="s">
        <v>822</v>
      </c>
      <c r="D105" s="24"/>
      <c r="E105" s="24"/>
      <c r="F105" s="24"/>
      <c r="G105" s="24"/>
      <c r="H105" s="24"/>
      <c r="I105" s="24"/>
      <c r="J105" s="24"/>
      <c r="K105" s="98"/>
    </row>
    <row r="106" spans="2:11" ht="13.5" x14ac:dyDescent="0.25">
      <c r="B106" s="108"/>
      <c r="C106" s="124" t="s">
        <v>823</v>
      </c>
      <c r="D106" s="24"/>
      <c r="E106" s="24"/>
      <c r="F106" s="24"/>
      <c r="G106" s="24"/>
      <c r="H106" s="24"/>
      <c r="I106" s="24"/>
      <c r="J106" s="24"/>
      <c r="K106" s="98"/>
    </row>
    <row r="107" spans="2:11" ht="13.5" x14ac:dyDescent="0.25">
      <c r="B107" s="108"/>
      <c r="C107" s="124" t="s">
        <v>824</v>
      </c>
      <c r="D107" s="24"/>
      <c r="E107" s="24"/>
      <c r="F107" s="24"/>
      <c r="G107" s="24"/>
      <c r="H107" s="24"/>
      <c r="I107" s="24"/>
      <c r="J107" s="24"/>
      <c r="K107" s="98"/>
    </row>
    <row r="108" spans="2:11" ht="13.5" x14ac:dyDescent="0.25">
      <c r="B108" s="108"/>
      <c r="C108" s="124" t="s">
        <v>825</v>
      </c>
      <c r="D108" s="24"/>
      <c r="E108" s="24"/>
      <c r="F108" s="24"/>
      <c r="G108" s="24"/>
      <c r="H108" s="24"/>
      <c r="I108" s="24"/>
      <c r="J108" s="24"/>
      <c r="K108" s="98"/>
    </row>
    <row r="109" spans="2:11" x14ac:dyDescent="0.2">
      <c r="B109" s="108"/>
      <c r="C109" s="24"/>
      <c r="D109" s="24"/>
      <c r="E109" s="24"/>
      <c r="F109" s="24"/>
      <c r="G109" s="24"/>
      <c r="H109" s="24"/>
      <c r="I109" s="24"/>
      <c r="J109" s="24"/>
      <c r="K109" s="98"/>
    </row>
    <row r="110" spans="2:11" ht="13.5" x14ac:dyDescent="0.25">
      <c r="B110" s="121" t="s">
        <v>826</v>
      </c>
      <c r="C110" s="24"/>
      <c r="D110" s="24"/>
      <c r="E110" s="24"/>
      <c r="F110" s="24"/>
      <c r="G110" s="24"/>
      <c r="H110" s="24"/>
      <c r="I110" s="24"/>
      <c r="J110" s="24"/>
      <c r="K110" s="98"/>
    </row>
    <row r="111" spans="2:11" x14ac:dyDescent="0.2">
      <c r="B111" s="108"/>
      <c r="C111" s="24"/>
      <c r="D111" s="24"/>
      <c r="E111" s="24"/>
      <c r="F111" s="24"/>
      <c r="G111" s="24"/>
      <c r="H111" s="24"/>
      <c r="I111" s="24"/>
      <c r="J111" s="24"/>
      <c r="K111" s="98"/>
    </row>
    <row r="112" spans="2:11" ht="13.5" x14ac:dyDescent="0.25">
      <c r="B112" s="108"/>
      <c r="C112" s="124" t="s">
        <v>827</v>
      </c>
      <c r="D112" s="24"/>
      <c r="E112" s="24"/>
      <c r="F112" s="24"/>
      <c r="G112" s="24"/>
      <c r="H112" s="24"/>
      <c r="I112" s="24"/>
      <c r="J112" s="24"/>
      <c r="K112" s="98"/>
    </row>
    <row r="113" spans="2:11" ht="13.5" x14ac:dyDescent="0.25">
      <c r="B113" s="108"/>
      <c r="C113" s="124" t="s">
        <v>828</v>
      </c>
      <c r="D113" s="24"/>
      <c r="E113" s="24"/>
      <c r="F113" s="24"/>
      <c r="G113" s="24"/>
      <c r="H113" s="24"/>
      <c r="I113" s="24"/>
      <c r="J113" s="24"/>
      <c r="K113" s="98"/>
    </row>
    <row r="114" spans="2:11" ht="13.5" x14ac:dyDescent="0.25">
      <c r="B114" s="108"/>
      <c r="C114" s="124" t="s">
        <v>829</v>
      </c>
      <c r="D114" s="24"/>
      <c r="E114" s="24"/>
      <c r="F114" s="24"/>
      <c r="G114" s="24"/>
      <c r="H114" s="24"/>
      <c r="I114" s="24"/>
      <c r="J114" s="24"/>
      <c r="K114" s="98"/>
    </row>
    <row r="115" spans="2:11" ht="13.5" x14ac:dyDescent="0.25">
      <c r="B115" s="108"/>
      <c r="C115" s="124" t="s">
        <v>830</v>
      </c>
      <c r="D115" s="24"/>
      <c r="E115" s="24"/>
      <c r="F115" s="24"/>
      <c r="G115" s="24"/>
      <c r="H115" s="24"/>
      <c r="I115" s="24"/>
      <c r="J115" s="24"/>
      <c r="K115" s="98"/>
    </row>
    <row r="116" spans="2:11" x14ac:dyDescent="0.2">
      <c r="B116" s="109"/>
      <c r="C116" s="99"/>
      <c r="D116" s="99"/>
      <c r="E116" s="99"/>
      <c r="F116" s="99"/>
      <c r="G116" s="99"/>
      <c r="H116" s="99"/>
      <c r="I116" s="99"/>
      <c r="J116" s="99"/>
      <c r="K116" s="100"/>
    </row>
    <row r="118" spans="2:11" x14ac:dyDescent="0.2">
      <c r="C118" s="5" t="s">
        <v>842</v>
      </c>
    </row>
    <row r="119" spans="2:11" x14ac:dyDescent="0.2">
      <c r="C119" s="5" t="s">
        <v>622</v>
      </c>
    </row>
    <row r="120" spans="2:11" x14ac:dyDescent="0.2">
      <c r="C120" s="23" t="s">
        <v>843</v>
      </c>
    </row>
  </sheetData>
  <sheetProtection sheet="1" objects="1" scenarios="1"/>
  <mergeCells count="2">
    <mergeCell ref="C3:I3"/>
    <mergeCell ref="C4:I4"/>
  </mergeCells>
  <pageMargins left="0.7" right="0.7" top="0.75" bottom="0.75" header="0.3" footer="0.3"/>
  <pageSetup paperSize="9" orientation="portrait" horizontalDpi="4294967293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11</vt:i4>
      </vt:variant>
    </vt:vector>
  </HeadingPairs>
  <TitlesOfParts>
    <vt:vector size="11" baseType="lpstr">
      <vt:lpstr>Notice</vt:lpstr>
      <vt:lpstr>Graphiques Ech indép. 1 facteur</vt:lpstr>
      <vt:lpstr>Ech indépendants 1 facteur</vt:lpstr>
      <vt:lpstr>Graphiques Ech. indép. 2 fact.</vt:lpstr>
      <vt:lpstr>Ech indépendants 2 facteurs</vt:lpstr>
      <vt:lpstr>Graphiques Séries appariées</vt:lpstr>
      <vt:lpstr>Séries appariées</vt:lpstr>
      <vt:lpstr>Graphiques répét. éch. indép.</vt:lpstr>
      <vt:lpstr>Mesures répétés sur éch. Indép.</vt:lpstr>
      <vt:lpstr>Graphiques plan intra x intra</vt:lpstr>
      <vt:lpstr>Mesures répétées emboitées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Gilles</dc:creator>
  <cp:lastModifiedBy>Gilles</cp:lastModifiedBy>
  <dcterms:created xsi:type="dcterms:W3CDTF">2012-04-23T06:04:07Z</dcterms:created>
  <dcterms:modified xsi:type="dcterms:W3CDTF">2022-06-23T17:18:00Z</dcterms:modified>
</cp:coreProperties>
</file>